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V-FILESHARE\Minfin\Бюджетный отдел\ВСЕ ПРО БЮДЖЕТ\Бюджет 2020-2022\ВНОСИМ ПРОЕКТ\39 Прогноз СЭР\"/>
    </mc:Choice>
  </mc:AlternateContent>
  <bookViews>
    <workbookView xWindow="7425" yWindow="330" windowWidth="17625" windowHeight="12435"/>
  </bookViews>
  <sheets>
    <sheet name="стр.1_6" sheetId="1" r:id="rId1"/>
  </sheets>
  <definedNames>
    <definedName name="_xlnm.Print_Titles" localSheetId="0">стр.1_6!$7:$9</definedName>
    <definedName name="_xlnm.Print_Area" localSheetId="0">стр.1_6!$A$1:$P$184</definedName>
  </definedNames>
  <calcPr calcId="162913"/>
</workbook>
</file>

<file path=xl/calcChain.xml><?xml version="1.0" encoding="utf-8"?>
<calcChain xmlns="http://schemas.openxmlformats.org/spreadsheetml/2006/main">
  <c r="P105" i="1" l="1"/>
  <c r="O105" i="1"/>
  <c r="N105" i="1"/>
  <c r="M105" i="1"/>
  <c r="L105" i="1"/>
  <c r="K105" i="1"/>
  <c r="J105" i="1"/>
  <c r="I105" i="1"/>
  <c r="H105" i="1"/>
  <c r="G105" i="1"/>
  <c r="F105" i="1"/>
  <c r="D105" i="1"/>
  <c r="E105" i="1"/>
  <c r="P141" i="1"/>
  <c r="O141" i="1"/>
  <c r="N141" i="1"/>
  <c r="M141" i="1"/>
  <c r="L141" i="1"/>
  <c r="K141" i="1"/>
  <c r="J141" i="1"/>
  <c r="I141" i="1"/>
  <c r="H141" i="1"/>
  <c r="G141" i="1"/>
  <c r="P137" i="1"/>
  <c r="O137" i="1"/>
  <c r="N137" i="1"/>
  <c r="M137" i="1"/>
  <c r="L137" i="1"/>
  <c r="K137" i="1"/>
  <c r="J137" i="1"/>
  <c r="I137" i="1"/>
  <c r="H137" i="1"/>
  <c r="G137" i="1"/>
  <c r="P132" i="1"/>
  <c r="O132" i="1"/>
  <c r="N132" i="1"/>
  <c r="M132" i="1"/>
  <c r="L132" i="1"/>
  <c r="K132" i="1"/>
  <c r="J132" i="1"/>
  <c r="I132" i="1"/>
  <c r="H132" i="1"/>
  <c r="G132" i="1"/>
  <c r="P118" i="1"/>
  <c r="O118" i="1"/>
  <c r="N118" i="1"/>
  <c r="M118" i="1"/>
  <c r="L118" i="1"/>
  <c r="K118" i="1"/>
  <c r="J118" i="1"/>
  <c r="I118" i="1"/>
  <c r="H118" i="1"/>
  <c r="G118" i="1"/>
  <c r="P93" i="1"/>
  <c r="O93" i="1"/>
  <c r="N93" i="1"/>
  <c r="M93" i="1"/>
  <c r="L93" i="1"/>
  <c r="K93" i="1"/>
  <c r="J93" i="1"/>
  <c r="I93" i="1"/>
  <c r="H93" i="1"/>
  <c r="G93" i="1"/>
  <c r="P91" i="1"/>
  <c r="O91" i="1"/>
  <c r="N91" i="1"/>
  <c r="M91" i="1"/>
  <c r="L91" i="1"/>
  <c r="K91" i="1"/>
  <c r="J91" i="1"/>
  <c r="I91" i="1"/>
  <c r="H91" i="1"/>
  <c r="G91" i="1"/>
</calcChain>
</file>

<file path=xl/sharedStrings.xml><?xml version="1.0" encoding="utf-8"?>
<sst xmlns="http://schemas.openxmlformats.org/spreadsheetml/2006/main" count="646" uniqueCount="373">
  <si>
    <t>Показатели</t>
  </si>
  <si>
    <t>Единица измерения</t>
  </si>
  <si>
    <t>отчет *</t>
  </si>
  <si>
    <t>оценка показателя</t>
  </si>
  <si>
    <t>консервативный</t>
  </si>
  <si>
    <t>1 вариант</t>
  </si>
  <si>
    <t>2 вариант</t>
  </si>
  <si>
    <t>прогноз</t>
  </si>
  <si>
    <t>Население</t>
  </si>
  <si>
    <t>1.1</t>
  </si>
  <si>
    <t>Численность населения (в среднегодовом исчислении)</t>
  </si>
  <si>
    <t>1.2</t>
  </si>
  <si>
    <t>Численность населения (на 1 января года)</t>
  </si>
  <si>
    <t>1.3</t>
  </si>
  <si>
    <t>1.4</t>
  </si>
  <si>
    <t>1.5</t>
  </si>
  <si>
    <t>1.6</t>
  </si>
  <si>
    <t>Общий коэффициент рождаемости</t>
  </si>
  <si>
    <t>1.7</t>
  </si>
  <si>
    <t>Суммарный коэффициент рождаемости</t>
  </si>
  <si>
    <t>1.8</t>
  </si>
  <si>
    <t>Общий коэффициент смертности</t>
  </si>
  <si>
    <t>1.9</t>
  </si>
  <si>
    <t>Коэффициент естественного прироста населения</t>
  </si>
  <si>
    <t>1.10</t>
  </si>
  <si>
    <t>Миграционный прирост (убыль)</t>
  </si>
  <si>
    <t>Валовой региональный продукт</t>
  </si>
  <si>
    <t>2.1</t>
  </si>
  <si>
    <t>2.2</t>
  </si>
  <si>
    <t>Индекс физического объема валового регионального продукта</t>
  </si>
  <si>
    <t>2.3</t>
  </si>
  <si>
    <t>Индекс-дефлятор объема валового регионального продукта</t>
  </si>
  <si>
    <t>Промышленное производство</t>
  </si>
  <si>
    <t>3.1</t>
  </si>
  <si>
    <t>Объем отгруженных товаров собственного производства, выполненных работ и услуг собственными силами</t>
  </si>
  <si>
    <t>3.2</t>
  </si>
  <si>
    <t>Индекс промышленного производства</t>
  </si>
  <si>
    <t>Индексы производства по видам экономической деятельности</t>
  </si>
  <si>
    <t>3.3</t>
  </si>
  <si>
    <t>3.4</t>
  </si>
  <si>
    <t>Добыча угля (05)</t>
  </si>
  <si>
    <t>3.5</t>
  </si>
  <si>
    <t>Добыча сырой нефти и природного газа (06)</t>
  </si>
  <si>
    <t>Численность населения трудоспособного возраста
(на 1 января года)</t>
  </si>
  <si>
    <t>3.6</t>
  </si>
  <si>
    <t>3.7</t>
  </si>
  <si>
    <t>3.8</t>
  </si>
  <si>
    <t>Добыча металлических руд (07)</t>
  </si>
  <si>
    <t>Добыча прочих полезных ископаемых (08)</t>
  </si>
  <si>
    <t>Предоставление услуг в области добычи полезных ископаемых (09)</t>
  </si>
  <si>
    <t>3.9</t>
  </si>
  <si>
    <t>тыс. чел.</t>
  </si>
  <si>
    <t>число лет</t>
  </si>
  <si>
    <t>число родившихся живыми
на 1000 человек населения</t>
  </si>
  <si>
    <t>Численность населения старше трудоспособного возраста
(на 1 января года)</t>
  </si>
  <si>
    <t>число детей на 1 женщину</t>
  </si>
  <si>
    <t>число умерших на 1000 человек населения</t>
  </si>
  <si>
    <t>на 1000 человек населения</t>
  </si>
  <si>
    <t>в % к предыдущему году</t>
  </si>
  <si>
    <t>% к предыдущему году
в сопоставимых ценах</t>
  </si>
  <si>
    <t>Ожидаемая продолжительность жизни при рождении</t>
  </si>
  <si>
    <t>3.10</t>
  </si>
  <si>
    <t>Производство пищевых продуктов (10)</t>
  </si>
  <si>
    <t>3.11</t>
  </si>
  <si>
    <t>Производство напитков (11)</t>
  </si>
  <si>
    <t>3.12</t>
  </si>
  <si>
    <t>Производство табачных изделий (12)</t>
  </si>
  <si>
    <t>3.13</t>
  </si>
  <si>
    <t>Производство текстильных изделий (13)</t>
  </si>
  <si>
    <t>3.14</t>
  </si>
  <si>
    <t>Производство одежды (14)</t>
  </si>
  <si>
    <t>3.15</t>
  </si>
  <si>
    <t>Производство кожи и изделий из кожи (15)</t>
  </si>
  <si>
    <t>3.16</t>
  </si>
  <si>
    <t>Обработка древесины и производство изделий из дерева и пробки, кроме мебели, производство изделий из соломки и материалов для плетения (16)</t>
  </si>
  <si>
    <t>3.17</t>
  </si>
  <si>
    <t>Производство бумаги и бумажных изделий (17)</t>
  </si>
  <si>
    <t>3.18</t>
  </si>
  <si>
    <t>Деятельность полиграфическая и копирование носителей информации (18)</t>
  </si>
  <si>
    <t>3.19</t>
  </si>
  <si>
    <t>Производство кокса и нефтепродуктов (19)</t>
  </si>
  <si>
    <t>3.20</t>
  </si>
  <si>
    <t>Производство химических веществ и химических продуктов (20)</t>
  </si>
  <si>
    <t>3.21</t>
  </si>
  <si>
    <t>Производство лекарственных средств и материалов, применяемых в медицинских целях (21)</t>
  </si>
  <si>
    <t>3.22</t>
  </si>
  <si>
    <t>Производство резиновых и пластмассовых изделий (22)</t>
  </si>
  <si>
    <t>3.23</t>
  </si>
  <si>
    <t>Производство прочей неметаллической минеральной продукции (23)</t>
  </si>
  <si>
    <t>3.24</t>
  </si>
  <si>
    <t>Производство металлургическое (24)</t>
  </si>
  <si>
    <t>3.25</t>
  </si>
  <si>
    <t>Производство готовых металлических изделий, кроме машин и оборудования (25)</t>
  </si>
  <si>
    <t>3.26</t>
  </si>
  <si>
    <t>Производство компьютеров, электронных и оптических изделий (26)</t>
  </si>
  <si>
    <t>3.27</t>
  </si>
  <si>
    <t>Производство электрического оборудования (27)</t>
  </si>
  <si>
    <t>3.28</t>
  </si>
  <si>
    <t>Производство машин и оборудования, не включенных в другие группировки (28)</t>
  </si>
  <si>
    <t>3.29</t>
  </si>
  <si>
    <t>3.30</t>
  </si>
  <si>
    <t>Производство прочих транспортных средств и оборудования (30)</t>
  </si>
  <si>
    <t>3.31</t>
  </si>
  <si>
    <t>Производство мебели (31)</t>
  </si>
  <si>
    <t>3.32</t>
  </si>
  <si>
    <t>Производство прочих готовых изделий (32)</t>
  </si>
  <si>
    <t>3.33</t>
  </si>
  <si>
    <t>Ремонт и монтаж машин и оборудования (33)</t>
  </si>
  <si>
    <t>3.34</t>
  </si>
  <si>
    <t>Обеспечение электрической энергией, газом и паром;
кондиционирование воздуха (раздел D)</t>
  </si>
  <si>
    <t>Добыча полезных ископаемых (раздел B)</t>
  </si>
  <si>
    <t>Обрабатывающие производства (раздел C)</t>
  </si>
  <si>
    <t>3.35</t>
  </si>
  <si>
    <t>Водоснабжение; водоотведение, организация сбора и утилизации отходов, деятельность по ликвидации загрязнений (раздел E)</t>
  </si>
  <si>
    <t>3.36</t>
  </si>
  <si>
    <t>Потребление электроэнергии</t>
  </si>
  <si>
    <t>3.37</t>
  </si>
  <si>
    <t>Средние тарифы на электроэнергию, отпущенную различным категориям потребителей</t>
  </si>
  <si>
    <t>руб./тыс.кВт.ч</t>
  </si>
  <si>
    <t>3.38</t>
  </si>
  <si>
    <t>Индекс тарифов на электроэнергию, отпущенную различным категориям потребителей</t>
  </si>
  <si>
    <t>Сельское хозяйство</t>
  </si>
  <si>
    <t>4.1</t>
  </si>
  <si>
    <t>Продукция сельского хозяйства</t>
  </si>
  <si>
    <t>4.2</t>
  </si>
  <si>
    <t>Индекс производства продукции сельского хозяйства</t>
  </si>
  <si>
    <t>4.3</t>
  </si>
  <si>
    <t>Продукция растениеводства</t>
  </si>
  <si>
    <t>4.4</t>
  </si>
  <si>
    <t>Индекс производства продукции растениеводства</t>
  </si>
  <si>
    <t>4.5</t>
  </si>
  <si>
    <t>Продукция животноводства</t>
  </si>
  <si>
    <t>4.6</t>
  </si>
  <si>
    <t>Индекс производства продукции животноводства</t>
  </si>
  <si>
    <t>Строительство</t>
  </si>
  <si>
    <t>5.1</t>
  </si>
  <si>
    <t>Объем работ, выполненных по виду деятельности "Строительство"</t>
  </si>
  <si>
    <t>5.2</t>
  </si>
  <si>
    <t>Индекс физического объема работ, выполненных по виду деятельности "Строительство"</t>
  </si>
  <si>
    <t>5.3</t>
  </si>
  <si>
    <t>Индекс-дефлятор по виду деятельности "Строительство"</t>
  </si>
  <si>
    <t>% г/г</t>
  </si>
  <si>
    <t>5.4</t>
  </si>
  <si>
    <t>Ввод в действие жилых домов</t>
  </si>
  <si>
    <t>Торговля и услуги населению</t>
  </si>
  <si>
    <t>6.1</t>
  </si>
  <si>
    <t>Индекс потребительских цен на товары и услуги, на конец года</t>
  </si>
  <si>
    <t>% к декабрю
предыдущего года</t>
  </si>
  <si>
    <t>6.2</t>
  </si>
  <si>
    <t>Индекс потребительских цен на товары и услуги, в среднем за год</t>
  </si>
  <si>
    <t>6.3</t>
  </si>
  <si>
    <t>Оборот розничной торговли</t>
  </si>
  <si>
    <t>6.4</t>
  </si>
  <si>
    <t>Индекс физического объема оборота розничной торговли</t>
  </si>
  <si>
    <t>6.5</t>
  </si>
  <si>
    <t>Индекс-дефлятор оборота розничной торговли</t>
  </si>
  <si>
    <t>6.6</t>
  </si>
  <si>
    <t>Объем платных услуг населению</t>
  </si>
  <si>
    <t>6.7</t>
  </si>
  <si>
    <t>Индекс физического объема платных услуг населению</t>
  </si>
  <si>
    <t>6.8</t>
  </si>
  <si>
    <t>Индекс-дефлятор объема платных услуг населению</t>
  </si>
  <si>
    <t>Внешнеэкономическая деятельность</t>
  </si>
  <si>
    <t>7.1</t>
  </si>
  <si>
    <t>Экспорт товаров</t>
  </si>
  <si>
    <t>7.2</t>
  </si>
  <si>
    <t>Импорт товаров</t>
  </si>
  <si>
    <t>Страны дальнего зарубежья</t>
  </si>
  <si>
    <t>7.3</t>
  </si>
  <si>
    <t>Экспорт товаров - всего</t>
  </si>
  <si>
    <t>7.4</t>
  </si>
  <si>
    <t>Экспорт ТЭК</t>
  </si>
  <si>
    <t>7.5</t>
  </si>
  <si>
    <t>Импорт товаров - всего</t>
  </si>
  <si>
    <t>7.6</t>
  </si>
  <si>
    <t>7.7</t>
  </si>
  <si>
    <t>Малое и среднее предпринимательство, включая микропредприятия</t>
  </si>
  <si>
    <t>8.1</t>
  </si>
  <si>
    <t>Количество малых и средних предприятий, включая микропредприятия (на конец года)</t>
  </si>
  <si>
    <t>единиц</t>
  </si>
  <si>
    <t>8.2</t>
  </si>
  <si>
    <t>Среднесписочная численность работников на предприятиях малого и среднего предпринимательства (включая микропредприятия) (без внешних совместителей)</t>
  </si>
  <si>
    <t>8.3</t>
  </si>
  <si>
    <t>Оборот малых и средних предприятий, включая микропредприятия</t>
  </si>
  <si>
    <t>Инвестиции</t>
  </si>
  <si>
    <t>9.1</t>
  </si>
  <si>
    <t>Инвестиции в основной капитал</t>
  </si>
  <si>
    <t>9.2</t>
  </si>
  <si>
    <t>Индекс физического объема инвестиций в основной капитал</t>
  </si>
  <si>
    <t>9.3</t>
  </si>
  <si>
    <t>Индекс-дефлятор инвестиций в основной капитал</t>
  </si>
  <si>
    <t>9.4</t>
  </si>
  <si>
    <t>Удельный вес инвестиций в основной капитал в валовом региональном продукте</t>
  </si>
  <si>
    <t>%</t>
  </si>
  <si>
    <t>9.5</t>
  </si>
  <si>
    <t>Собственные средства</t>
  </si>
  <si>
    <t>9.6</t>
  </si>
  <si>
    <t>Привлеченные средства, из них:</t>
  </si>
  <si>
    <t>9.7</t>
  </si>
  <si>
    <t>кредиты банков, в том числе:</t>
  </si>
  <si>
    <t>9.8</t>
  </si>
  <si>
    <t>9.9</t>
  </si>
  <si>
    <t>заемные средства других организаций</t>
  </si>
  <si>
    <t>9.10</t>
  </si>
  <si>
    <t>бюджетные средства, в том числе:</t>
  </si>
  <si>
    <t>9.11</t>
  </si>
  <si>
    <t>федеральный бюджет</t>
  </si>
  <si>
    <t>9.12</t>
  </si>
  <si>
    <t>бюджеты субъектов Российской Федерации</t>
  </si>
  <si>
    <t>9.13</t>
  </si>
  <si>
    <t>из местных бюджетов</t>
  </si>
  <si>
    <t>9.14</t>
  </si>
  <si>
    <t>прочие</t>
  </si>
  <si>
    <t>Консолидированный бюджет субъекта Российской Федерации</t>
  </si>
  <si>
    <t>10.1</t>
  </si>
  <si>
    <t>Доходы консолидированного бюджета субъекта
Российской Федерации</t>
  </si>
  <si>
    <t>10.2</t>
  </si>
  <si>
    <t>Налоговые и неналоговые доходы, всего</t>
  </si>
  <si>
    <t>10.3</t>
  </si>
  <si>
    <t>Налоговые доходы консолидированного бюджета субъекта Российской Федерации всего, в том числе:</t>
  </si>
  <si>
    <t>10.4</t>
  </si>
  <si>
    <t>налог на прибыль организаций</t>
  </si>
  <si>
    <t>10.5</t>
  </si>
  <si>
    <t>налог на доходы физических лиц</t>
  </si>
  <si>
    <t>10.6</t>
  </si>
  <si>
    <t>налог на добычу полезных ископаемых</t>
  </si>
  <si>
    <t>10.7</t>
  </si>
  <si>
    <t>акцизы</t>
  </si>
  <si>
    <t>10.8</t>
  </si>
  <si>
    <t>налог, взимаемый в связи с применением упрощенной системы налогообложения</t>
  </si>
  <si>
    <t>10.9</t>
  </si>
  <si>
    <t>налог на имущество физических лиц</t>
  </si>
  <si>
    <t>10.10</t>
  </si>
  <si>
    <t>налог на имущество организаций</t>
  </si>
  <si>
    <t>10.11</t>
  </si>
  <si>
    <t>налог на игорный бизнес</t>
  </si>
  <si>
    <t>10.12</t>
  </si>
  <si>
    <t>транспортный налог</t>
  </si>
  <si>
    <t>10.13</t>
  </si>
  <si>
    <t>земельный налог</t>
  </si>
  <si>
    <t>10.14</t>
  </si>
  <si>
    <t>Неналоговые доходы</t>
  </si>
  <si>
    <t>10.15</t>
  </si>
  <si>
    <t>Безвозмездные поступления всего, в том числе</t>
  </si>
  <si>
    <t>10.16</t>
  </si>
  <si>
    <t>субсидии из федерального бюджета</t>
  </si>
  <si>
    <t>10.17</t>
  </si>
  <si>
    <t>субвенции из федерального бюджета</t>
  </si>
  <si>
    <t>10.18</t>
  </si>
  <si>
    <t>дотации из федерального бюджета, в том числе:</t>
  </si>
  <si>
    <t>10.19</t>
  </si>
  <si>
    <t>дотации на выравнивание бюджетной обеспеченности</t>
  </si>
  <si>
    <t>10.20</t>
  </si>
  <si>
    <t>Расходы консолидированного бюджета субъекта
Российской Федерации всего, в том числе по направлениям:</t>
  </si>
  <si>
    <t>10.21</t>
  </si>
  <si>
    <t>общегосударственные вопросы</t>
  </si>
  <si>
    <t>10.22</t>
  </si>
  <si>
    <t>национальная оборона</t>
  </si>
  <si>
    <t>10.23</t>
  </si>
  <si>
    <t>10.24</t>
  </si>
  <si>
    <t>национальная экономика</t>
  </si>
  <si>
    <t>10.25</t>
  </si>
  <si>
    <t>жилищно-коммунальное хозяйство</t>
  </si>
  <si>
    <t>10.26</t>
  </si>
  <si>
    <t>охрана окружающей среды</t>
  </si>
  <si>
    <t>10.27</t>
  </si>
  <si>
    <t>образование</t>
  </si>
  <si>
    <t>10.28</t>
  </si>
  <si>
    <t>культура, кинематография</t>
  </si>
  <si>
    <t>10.29</t>
  </si>
  <si>
    <t>здравоохранение</t>
  </si>
  <si>
    <t>10.30</t>
  </si>
  <si>
    <t>социальная политика</t>
  </si>
  <si>
    <t>10.31</t>
  </si>
  <si>
    <t>физическая культура и спорт</t>
  </si>
  <si>
    <t>10.32</t>
  </si>
  <si>
    <t>средства массовой информации</t>
  </si>
  <si>
    <t>10.33</t>
  </si>
  <si>
    <t>обслуживание государственного и муниципального долга</t>
  </si>
  <si>
    <t>10.34</t>
  </si>
  <si>
    <t>10.35</t>
  </si>
  <si>
    <t>Государственный долг субъекта Российской Федерации</t>
  </si>
  <si>
    <t>10.36</t>
  </si>
  <si>
    <t>Муниципальный долг муниципальных образований, входящих в состав субъекта Российской Федерации</t>
  </si>
  <si>
    <t>Денежные доходы населения</t>
  </si>
  <si>
    <t>11.1</t>
  </si>
  <si>
    <t>Реальные располагаемые денежные доходы населения</t>
  </si>
  <si>
    <t>11.2</t>
  </si>
  <si>
    <t>Прожиточный минимум в среднем на душу населения (в среднем за год), в том числе по основным социально-демографическим группам населения:</t>
  </si>
  <si>
    <t>11.3</t>
  </si>
  <si>
    <t>трудоспособного населения</t>
  </si>
  <si>
    <t>11.4</t>
  </si>
  <si>
    <t>пенсионеров</t>
  </si>
  <si>
    <t>11.5</t>
  </si>
  <si>
    <t>детей</t>
  </si>
  <si>
    <t>11.6</t>
  </si>
  <si>
    <t>Численность населения с денежными доходами ниже прожиточного минимума к общей численности населения</t>
  </si>
  <si>
    <t>Труд и занятость</t>
  </si>
  <si>
    <t>12.1</t>
  </si>
  <si>
    <t>Численность рабочей силы</t>
  </si>
  <si>
    <t>12.2</t>
  </si>
  <si>
    <t>Среднегодовая численность занятых в экономике (по данным баланса трудовых ресурсов)</t>
  </si>
  <si>
    <t>12.3</t>
  </si>
  <si>
    <t>Номинальная начисленная среднемесячная заработная плата работников организаций</t>
  </si>
  <si>
    <t>рублей</t>
  </si>
  <si>
    <t>12.4</t>
  </si>
  <si>
    <t>Темп роста номинальной начисленной среднемесячной заработной платы работников организаций</t>
  </si>
  <si>
    <t>12.5</t>
  </si>
  <si>
    <t>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</t>
  </si>
  <si>
    <t>12.6</t>
  </si>
  <si>
    <t>Темп роста среднемесячной начисленной заработной платы наемных работников в организациях, у индивидуальных предпринимателей и физических лиц (среднемесячный доход от трудовой деятельности)</t>
  </si>
  <si>
    <t>12.7</t>
  </si>
  <si>
    <t>Реальная заработная плата работников организаций</t>
  </si>
  <si>
    <t>12.8</t>
  </si>
  <si>
    <t>Индекс производительности труда</t>
  </si>
  <si>
    <t>12.9</t>
  </si>
  <si>
    <t>Уровень безработицы (по методологии МОТ)</t>
  </si>
  <si>
    <t>12.10</t>
  </si>
  <si>
    <t>Уровень зарегистрированной безработицы (на конец года)</t>
  </si>
  <si>
    <t>12.11</t>
  </si>
  <si>
    <t>Общая численность безработных (по методологии МОТ)</t>
  </si>
  <si>
    <t>12.12</t>
  </si>
  <si>
    <t>Численность безработных, зарегистрированных в государственных учреждениях службы занятости населения (на конец года)</t>
  </si>
  <si>
    <t>12.13</t>
  </si>
  <si>
    <t>Фонд заработной платы работников организаций</t>
  </si>
  <si>
    <t>12.14</t>
  </si>
  <si>
    <t>Основные фонды</t>
  </si>
  <si>
    <t>13.1</t>
  </si>
  <si>
    <t>Амортизация основных фондов</t>
  </si>
  <si>
    <t>13.2</t>
  </si>
  <si>
    <t>Темп роста амортизации основных фондов</t>
  </si>
  <si>
    <t>13.3</t>
  </si>
  <si>
    <t>Среднегодовая стоимость амортизируемого имущества</t>
  </si>
  <si>
    <t>Финансы организаций</t>
  </si>
  <si>
    <t>14.1</t>
  </si>
  <si>
    <t>Темп роста прибыли прибыльных организаций для целей бухгалтерского учета</t>
  </si>
  <si>
    <t>кредиты иностранных банков</t>
  </si>
  <si>
    <t>* Используются фактические статистические данные, которые разрабатываются субъектами официального статистического учета.</t>
  </si>
  <si>
    <t>млн руб.</t>
  </si>
  <si>
    <t>млн рублей</t>
  </si>
  <si>
    <t>млн долл. США</t>
  </si>
  <si>
    <t>млрд руб.</t>
  </si>
  <si>
    <t>руб./мес.</t>
  </si>
  <si>
    <t>% к раб. силе</t>
  </si>
  <si>
    <t>млрд рублей</t>
  </si>
  <si>
    <t>млн кВт.ч</t>
  </si>
  <si>
    <t>Производство автотранспортных средств, прицепов и
полуприцепов (29)</t>
  </si>
  <si>
    <t>за период с начала года
к соотв. периоду
предыдущего года, %</t>
  </si>
  <si>
    <t>в ценах соответствующих лет; млн руб.</t>
  </si>
  <si>
    <t>Темп роста фонда заработной платы работников организаций</t>
  </si>
  <si>
    <t>национальная безопасность и правоохранительная деятельность</t>
  </si>
  <si>
    <t>тыс. кв. м общей площади</t>
  </si>
  <si>
    <t>Государства - участники СНГ</t>
  </si>
  <si>
    <t>Инвестиции в основной капитал по источникам
финансирования (без субъектов малого и среднего предпринимательства и объема инвестиций, не наблюдаемых прямыми статистическими методами)</t>
  </si>
  <si>
    <t>базовый**</t>
  </si>
  <si>
    <t>Примечание:</t>
  </si>
  <si>
    <t>**Базовый вариант принят за основу для разработки прогноза социально-экономического развития Российской Федерации и проектировок федерального бюджета на 2020 год и на плановый период 2021и 2022 годов на заседании Правительства Российской Федерации 18 апреля 2019 г. (протокол № 13).</t>
  </si>
  <si>
    <t>Камчатский край</t>
  </si>
  <si>
    <t>Основные показатели социально-экономического развития субъекта Российской Федерации на среднесрочный период</t>
  </si>
  <si>
    <t>53971,0</t>
  </si>
  <si>
    <t>57195,1</t>
  </si>
  <si>
    <t>100,5</t>
  </si>
  <si>
    <t>103,2</t>
  </si>
  <si>
    <t>103,22</t>
  </si>
  <si>
    <t>102,66</t>
  </si>
  <si>
    <t>30711,8</t>
  </si>
  <si>
    <t>32794,2</t>
  </si>
  <si>
    <t>103,3</t>
  </si>
  <si>
    <t>100,1</t>
  </si>
  <si>
    <t>104,8</t>
  </si>
  <si>
    <t>101,5</t>
  </si>
  <si>
    <t>-</t>
  </si>
  <si>
    <t>Дефицит(-), профицит(+) консолидированного бюджета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</si>
</sst>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6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sz val="6.5"/>
      <name val="Times New Roman"/>
      <family val="1"/>
      <charset val="204"/>
    </font>
    <font>
      <b/>
      <sz val="6.5"/>
      <name val="Times New Roman"/>
      <family val="1"/>
      <charset val="204"/>
    </font>
    <font>
      <i/>
      <sz val="6.5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/>
    <xf numFmtId="0" fontId="2" fillId="0" borderId="0" xfId="0" applyFont="1" applyAlignment="1">
      <alignment horizontal="center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 wrapText="1"/>
    </xf>
    <xf numFmtId="0" fontId="8" fillId="2" borderId="2" xfId="0" applyFont="1" applyFill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left" vertical="center" indent="1"/>
    </xf>
    <xf numFmtId="0" fontId="7" fillId="0" borderId="2" xfId="0" applyFont="1" applyBorder="1" applyAlignment="1">
      <alignment horizontal="left" vertical="center" indent="2"/>
    </xf>
    <xf numFmtId="0" fontId="7" fillId="0" borderId="1" xfId="0" applyFont="1" applyBorder="1" applyAlignment="1">
      <alignment horizontal="left" vertical="center" wrapText="1" indent="1"/>
    </xf>
    <xf numFmtId="0" fontId="7" fillId="0" borderId="0" xfId="0" applyFont="1"/>
    <xf numFmtId="165" fontId="11" fillId="0" borderId="2" xfId="0" applyNumberFormat="1" applyFont="1" applyFill="1" applyBorder="1" applyAlignment="1">
      <alignment horizontal="center"/>
    </xf>
    <xf numFmtId="164" fontId="11" fillId="0" borderId="2" xfId="0" applyNumberFormat="1" applyFont="1" applyFill="1" applyBorder="1" applyAlignment="1">
      <alignment horizontal="center" vertical="center"/>
    </xf>
    <xf numFmtId="164" fontId="11" fillId="0" borderId="2" xfId="0" applyNumberFormat="1" applyFont="1" applyFill="1" applyBorder="1" applyAlignment="1" applyProtection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3" fontId="11" fillId="0" borderId="2" xfId="0" applyNumberFormat="1" applyFont="1" applyFill="1" applyBorder="1" applyAlignment="1">
      <alignment horizontal="center" vertical="center"/>
    </xf>
    <xf numFmtId="165" fontId="11" fillId="0" borderId="2" xfId="0" applyNumberFormat="1" applyFont="1" applyFill="1" applyBorder="1" applyAlignment="1" applyProtection="1">
      <alignment horizontal="center" vertical="center" wrapText="1"/>
    </xf>
    <xf numFmtId="165" fontId="11" fillId="0" borderId="2" xfId="0" applyNumberFormat="1" applyFont="1" applyFill="1" applyBorder="1" applyAlignment="1">
      <alignment horizontal="center" vertical="center"/>
    </xf>
    <xf numFmtId="165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2" xfId="0" applyNumberFormat="1" applyFont="1" applyFill="1" applyBorder="1" applyAlignment="1">
      <alignment horizontal="center" vertical="center"/>
    </xf>
    <xf numFmtId="4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0" fontId="8" fillId="0" borderId="10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4"/>
  <sheetViews>
    <sheetView tabSelected="1" showWhiteSpace="0" zoomScaleNormal="100" zoomScaleSheetLayoutView="130" zoomScalePageLayoutView="75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S17" sqref="S17"/>
    </sheetView>
  </sheetViews>
  <sheetFormatPr defaultRowHeight="12.75" x14ac:dyDescent="0.2"/>
  <cols>
    <col min="1" max="1" width="3.5703125" style="3" customWidth="1"/>
    <col min="2" max="2" width="35.42578125" style="1" customWidth="1"/>
    <col min="3" max="3" width="15" style="1" customWidth="1"/>
    <col min="4" max="6" width="8" style="1" customWidth="1"/>
    <col min="7" max="11" width="9.7109375" style="1" customWidth="1"/>
    <col min="12" max="13" width="8.7109375" style="1" customWidth="1"/>
    <col min="14" max="14" width="9" style="1" customWidth="1"/>
    <col min="15" max="15" width="8.85546875" style="1" customWidth="1"/>
    <col min="16" max="16" width="9.28515625" style="1" customWidth="1"/>
    <col min="17" max="16384" width="9.140625" style="1"/>
  </cols>
  <sheetData>
    <row r="1" spans="1:16" s="2" customFormat="1" ht="10.5" x14ac:dyDescent="0.2">
      <c r="A1" s="9"/>
    </row>
    <row r="2" spans="1:16" s="4" customFormat="1" ht="6" customHeight="1" x14ac:dyDescent="0.15">
      <c r="A2" s="5"/>
    </row>
    <row r="3" spans="1:16" s="10" customFormat="1" ht="12" customHeight="1" x14ac:dyDescent="0.15">
      <c r="A3" s="52" t="s">
        <v>358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</row>
    <row r="4" spans="1:16" s="7" customFormat="1" ht="6" customHeight="1" x14ac:dyDescent="0.2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8" customFormat="1" ht="14.25" x14ac:dyDescent="0.2">
      <c r="A5" s="54" t="s">
        <v>357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</row>
    <row r="6" spans="1:16" s="4" customFormat="1" ht="6" customHeight="1" x14ac:dyDescent="0.15">
      <c r="A6" s="5"/>
    </row>
    <row r="7" spans="1:16" s="2" customFormat="1" ht="21" customHeight="1" x14ac:dyDescent="0.2">
      <c r="A7" s="11"/>
      <c r="B7" s="12"/>
      <c r="C7" s="12"/>
      <c r="D7" s="13" t="s">
        <v>2</v>
      </c>
      <c r="E7" s="13" t="s">
        <v>2</v>
      </c>
      <c r="F7" s="14" t="s">
        <v>3</v>
      </c>
      <c r="G7" s="55" t="s">
        <v>7</v>
      </c>
      <c r="H7" s="55"/>
      <c r="I7" s="55"/>
      <c r="J7" s="55"/>
      <c r="K7" s="55"/>
      <c r="L7" s="55"/>
      <c r="M7" s="55"/>
      <c r="N7" s="55"/>
      <c r="O7" s="55"/>
      <c r="P7" s="55"/>
    </row>
    <row r="8" spans="1:16" s="2" customFormat="1" x14ac:dyDescent="0.2">
      <c r="A8" s="15"/>
      <c r="B8" s="16" t="s">
        <v>0</v>
      </c>
      <c r="C8" s="16" t="s">
        <v>1</v>
      </c>
      <c r="D8" s="17"/>
      <c r="E8" s="12"/>
      <c r="F8" s="12"/>
      <c r="G8" s="55">
        <v>2020</v>
      </c>
      <c r="H8" s="55"/>
      <c r="I8" s="55">
        <v>2021</v>
      </c>
      <c r="J8" s="55"/>
      <c r="K8" s="45">
        <v>2022</v>
      </c>
      <c r="L8" s="46"/>
      <c r="M8" s="45">
        <v>2023</v>
      </c>
      <c r="N8" s="46"/>
      <c r="O8" s="55">
        <v>2024</v>
      </c>
      <c r="P8" s="55"/>
    </row>
    <row r="9" spans="1:16" s="2" customFormat="1" ht="12.2" customHeight="1" x14ac:dyDescent="0.2">
      <c r="A9" s="15"/>
      <c r="B9" s="16"/>
      <c r="C9" s="16"/>
      <c r="D9" s="18">
        <v>2017</v>
      </c>
      <c r="E9" s="16">
        <v>2018</v>
      </c>
      <c r="F9" s="16">
        <v>2019</v>
      </c>
      <c r="G9" s="13" t="s">
        <v>4</v>
      </c>
      <c r="H9" s="13" t="s">
        <v>354</v>
      </c>
      <c r="I9" s="13" t="s">
        <v>4</v>
      </c>
      <c r="J9" s="13" t="s">
        <v>354</v>
      </c>
      <c r="K9" s="13" t="s">
        <v>4</v>
      </c>
      <c r="L9" s="13" t="s">
        <v>354</v>
      </c>
      <c r="M9" s="13" t="s">
        <v>4</v>
      </c>
      <c r="N9" s="13" t="s">
        <v>354</v>
      </c>
      <c r="O9" s="13" t="s">
        <v>4</v>
      </c>
      <c r="P9" s="13" t="s">
        <v>354</v>
      </c>
    </row>
    <row r="10" spans="1:16" s="2" customFormat="1" ht="12.2" customHeight="1" x14ac:dyDescent="0.2">
      <c r="A10" s="19"/>
      <c r="B10" s="20"/>
      <c r="C10" s="20"/>
      <c r="D10" s="21"/>
      <c r="E10" s="20"/>
      <c r="F10" s="20"/>
      <c r="G10" s="13" t="s">
        <v>5</v>
      </c>
      <c r="H10" s="13" t="s">
        <v>6</v>
      </c>
      <c r="I10" s="13" t="s">
        <v>5</v>
      </c>
      <c r="J10" s="13" t="s">
        <v>6</v>
      </c>
      <c r="K10" s="13" t="s">
        <v>5</v>
      </c>
      <c r="L10" s="13" t="s">
        <v>6</v>
      </c>
      <c r="M10" s="13" t="s">
        <v>5</v>
      </c>
      <c r="N10" s="13" t="s">
        <v>6</v>
      </c>
      <c r="O10" s="13" t="s">
        <v>5</v>
      </c>
      <c r="P10" s="13" t="s">
        <v>6</v>
      </c>
    </row>
    <row r="11" spans="1:16" s="2" customFormat="1" ht="10.5" x14ac:dyDescent="0.2">
      <c r="A11" s="22"/>
      <c r="B11" s="25" t="s">
        <v>8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</row>
    <row r="12" spans="1:16" s="2" customFormat="1" ht="11.25" x14ac:dyDescent="0.2">
      <c r="A12" s="13" t="s">
        <v>9</v>
      </c>
      <c r="B12" s="23" t="s">
        <v>10</v>
      </c>
      <c r="C12" s="13" t="s">
        <v>51</v>
      </c>
      <c r="D12" s="34">
        <v>315.14300000000003</v>
      </c>
      <c r="E12" s="34">
        <v>315.14</v>
      </c>
      <c r="F12" s="40">
        <v>314.3365</v>
      </c>
      <c r="G12" s="40">
        <v>314.29000000000008</v>
      </c>
      <c r="H12" s="40">
        <v>314.39650000000006</v>
      </c>
      <c r="I12" s="40">
        <v>315.02000000000004</v>
      </c>
      <c r="J12" s="40">
        <v>315.31550000000004</v>
      </c>
      <c r="K12" s="40">
        <v>315.89499999999998</v>
      </c>
      <c r="L12" s="40">
        <v>316.31700000000001</v>
      </c>
      <c r="M12" s="40">
        <v>316.88</v>
      </c>
      <c r="N12" s="40">
        <v>317.38499999999999</v>
      </c>
      <c r="O12" s="40">
        <v>317.8</v>
      </c>
      <c r="P12" s="40">
        <v>318.44650000000001</v>
      </c>
    </row>
    <row r="13" spans="1:16" s="2" customFormat="1" ht="11.25" x14ac:dyDescent="0.2">
      <c r="A13" s="13" t="s">
        <v>11</v>
      </c>
      <c r="B13" s="23" t="s">
        <v>12</v>
      </c>
      <c r="C13" s="13" t="s">
        <v>51</v>
      </c>
      <c r="D13" s="34">
        <v>314.72899999999998</v>
      </c>
      <c r="E13" s="34">
        <v>315.55700000000002</v>
      </c>
      <c r="F13" s="34">
        <v>314.72300000000001</v>
      </c>
      <c r="G13" s="34">
        <v>313.95000000000005</v>
      </c>
      <c r="H13" s="34">
        <v>313.95000000000005</v>
      </c>
      <c r="I13" s="34">
        <v>314.63000000000005</v>
      </c>
      <c r="J13" s="34">
        <v>314.84300000000002</v>
      </c>
      <c r="K13" s="34">
        <v>315.41000000000003</v>
      </c>
      <c r="L13" s="34">
        <v>315.78800000000001</v>
      </c>
      <c r="M13" s="34">
        <v>316.38</v>
      </c>
      <c r="N13" s="34">
        <v>316.846</v>
      </c>
      <c r="O13" s="34">
        <v>317.38</v>
      </c>
      <c r="P13" s="34">
        <v>317.92399999999998</v>
      </c>
    </row>
    <row r="14" spans="1:16" s="32" customFormat="1" ht="21" x14ac:dyDescent="0.2">
      <c r="A14" s="13" t="s">
        <v>13</v>
      </c>
      <c r="B14" s="24" t="s">
        <v>43</v>
      </c>
      <c r="C14" s="13" t="s">
        <v>51</v>
      </c>
      <c r="D14" s="36">
        <v>192.1</v>
      </c>
      <c r="E14" s="36">
        <v>191.2</v>
      </c>
      <c r="F14" s="34">
        <v>191</v>
      </c>
      <c r="G14" s="34">
        <v>191.6</v>
      </c>
      <c r="H14" s="34">
        <v>191.8</v>
      </c>
      <c r="I14" s="34">
        <v>192.4</v>
      </c>
      <c r="J14" s="34">
        <v>192.7</v>
      </c>
      <c r="K14" s="34">
        <v>193.4</v>
      </c>
      <c r="L14" s="34">
        <v>193.7</v>
      </c>
      <c r="M14" s="34">
        <v>194.3</v>
      </c>
      <c r="N14" s="34">
        <v>194.7</v>
      </c>
      <c r="O14" s="34">
        <v>195.1</v>
      </c>
      <c r="P14" s="34">
        <v>195.8</v>
      </c>
    </row>
    <row r="15" spans="1:16" s="2" customFormat="1" ht="21" x14ac:dyDescent="0.2">
      <c r="A15" s="13" t="s">
        <v>14</v>
      </c>
      <c r="B15" s="24" t="s">
        <v>54</v>
      </c>
      <c r="C15" s="13" t="s">
        <v>51</v>
      </c>
      <c r="D15" s="34">
        <v>64</v>
      </c>
      <c r="E15" s="34">
        <v>65</v>
      </c>
      <c r="F15" s="34">
        <v>64.900000000000006</v>
      </c>
      <c r="G15" s="36">
        <v>64.8</v>
      </c>
      <c r="H15" s="36">
        <v>64.5</v>
      </c>
      <c r="I15" s="34">
        <v>65</v>
      </c>
      <c r="J15" s="36">
        <v>64.7</v>
      </c>
      <c r="K15" s="36">
        <v>65.2</v>
      </c>
      <c r="L15" s="36">
        <v>64.900000000000006</v>
      </c>
      <c r="M15" s="36">
        <v>65.400000000000006</v>
      </c>
      <c r="N15" s="36">
        <v>65.099999999999994</v>
      </c>
      <c r="O15" s="36">
        <v>65.599999999999994</v>
      </c>
      <c r="P15" s="36">
        <v>65.3</v>
      </c>
    </row>
    <row r="16" spans="1:16" s="2" customFormat="1" ht="11.25" x14ac:dyDescent="0.2">
      <c r="A16" s="13" t="s">
        <v>15</v>
      </c>
      <c r="B16" s="23" t="s">
        <v>60</v>
      </c>
      <c r="C16" s="13" t="s">
        <v>52</v>
      </c>
      <c r="D16" s="34">
        <v>70.06</v>
      </c>
      <c r="E16" s="34">
        <v>70.16</v>
      </c>
      <c r="F16" s="34">
        <v>71.599999999999994</v>
      </c>
      <c r="G16" s="34">
        <v>70.2</v>
      </c>
      <c r="H16" s="34">
        <v>72.599999999999994</v>
      </c>
      <c r="I16" s="34">
        <v>70.3</v>
      </c>
      <c r="J16" s="34">
        <v>73</v>
      </c>
      <c r="K16" s="34">
        <v>70.400000000000006</v>
      </c>
      <c r="L16" s="34">
        <v>74</v>
      </c>
      <c r="M16" s="34">
        <v>70.5</v>
      </c>
      <c r="N16" s="34">
        <v>74.5</v>
      </c>
      <c r="O16" s="34">
        <v>70.599999999999994</v>
      </c>
      <c r="P16" s="34">
        <v>75</v>
      </c>
    </row>
    <row r="17" spans="1:16" s="2" customFormat="1" ht="45" customHeight="1" x14ac:dyDescent="0.2">
      <c r="A17" s="13" t="s">
        <v>16</v>
      </c>
      <c r="B17" s="23" t="s">
        <v>17</v>
      </c>
      <c r="C17" s="14" t="s">
        <v>53</v>
      </c>
      <c r="D17" s="41">
        <v>11.905706298410561</v>
      </c>
      <c r="E17" s="41">
        <v>10.842800025385543</v>
      </c>
      <c r="F17" s="41">
        <v>10.9</v>
      </c>
      <c r="G17" s="41">
        <v>10.599803777441979</v>
      </c>
      <c r="H17" s="41">
        <v>10.635636619944334</v>
      </c>
      <c r="I17" s="41">
        <v>10.442068602182426</v>
      </c>
      <c r="J17" s="41">
        <v>10.417647243402676</v>
      </c>
      <c r="K17" s="41">
        <v>10.224562860612467</v>
      </c>
      <c r="L17" s="41">
        <v>10.228882987209206</v>
      </c>
      <c r="M17" s="41">
        <v>10.036161544565264</v>
      </c>
      <c r="N17" s="41">
        <v>10.007388632728835</v>
      </c>
      <c r="O17" s="41">
        <v>9.8196499326071827</v>
      </c>
      <c r="P17" s="41">
        <v>9.8337582200431566</v>
      </c>
    </row>
    <row r="18" spans="1:16" s="2" customFormat="1" ht="11.25" x14ac:dyDescent="0.2">
      <c r="A18" s="13" t="s">
        <v>18</v>
      </c>
      <c r="B18" s="23" t="s">
        <v>19</v>
      </c>
      <c r="C18" s="13" t="s">
        <v>55</v>
      </c>
      <c r="D18" s="36">
        <v>1.7849999999999999</v>
      </c>
      <c r="E18" s="36">
        <v>1.643</v>
      </c>
      <c r="F18" s="36">
        <v>1.91</v>
      </c>
      <c r="G18" s="36">
        <v>1.92</v>
      </c>
      <c r="H18" s="36">
        <v>1.93</v>
      </c>
      <c r="I18" s="36">
        <v>1.93</v>
      </c>
      <c r="J18" s="36">
        <v>1.9390000000000001</v>
      </c>
      <c r="K18" s="36">
        <v>1.93</v>
      </c>
      <c r="L18" s="36">
        <v>1.948</v>
      </c>
      <c r="M18" s="36">
        <v>1.93</v>
      </c>
      <c r="N18" s="36">
        <v>1.9630000000000001</v>
      </c>
      <c r="O18" s="36">
        <v>1.93</v>
      </c>
      <c r="P18" s="36">
        <v>1.972</v>
      </c>
    </row>
    <row r="19" spans="1:16" s="2" customFormat="1" ht="21" x14ac:dyDescent="0.2">
      <c r="A19" s="13" t="s">
        <v>20</v>
      </c>
      <c r="B19" s="23" t="s">
        <v>21</v>
      </c>
      <c r="C19" s="14" t="s">
        <v>56</v>
      </c>
      <c r="D19" s="41">
        <v>11.004528103115092</v>
      </c>
      <c r="E19" s="41">
        <v>11.3</v>
      </c>
      <c r="F19" s="41">
        <v>10.6</v>
      </c>
      <c r="G19" s="41">
        <v>10.347427497026693</v>
      </c>
      <c r="H19" s="41">
        <v>10.3</v>
      </c>
      <c r="I19" s="41">
        <v>10.22123935681905</v>
      </c>
      <c r="J19" s="41">
        <v>10.199999999999999</v>
      </c>
      <c r="K19" s="41">
        <v>10.004341506691585</v>
      </c>
      <c r="L19" s="41">
        <v>10</v>
      </c>
      <c r="M19" s="41">
        <v>9.7225314962976004</v>
      </c>
      <c r="N19" s="41">
        <v>9.9</v>
      </c>
      <c r="O19" s="41">
        <v>9.6945588506631406</v>
      </c>
      <c r="P19" s="41">
        <v>9.8000000000000007</v>
      </c>
    </row>
    <row r="20" spans="1:16" s="2" customFormat="1" ht="11.25" x14ac:dyDescent="0.2">
      <c r="A20" s="13" t="s">
        <v>22</v>
      </c>
      <c r="B20" s="23" t="s">
        <v>23</v>
      </c>
      <c r="C20" s="13" t="s">
        <v>57</v>
      </c>
      <c r="D20" s="41">
        <v>0.90117819529546839</v>
      </c>
      <c r="E20" s="41">
        <v>-0.5</v>
      </c>
      <c r="F20" s="41">
        <v>0.3</v>
      </c>
      <c r="G20" s="41">
        <v>0.25237628041528543</v>
      </c>
      <c r="H20" s="41">
        <v>0.29893061505760626</v>
      </c>
      <c r="I20" s="41">
        <v>0.22082924536337403</v>
      </c>
      <c r="J20" s="41">
        <v>0.30123317330320887</v>
      </c>
      <c r="K20" s="41">
        <v>0.22022135392088343</v>
      </c>
      <c r="L20" s="41">
        <v>0.3128098772846854</v>
      </c>
      <c r="M20" s="41">
        <v>0.31363004826766477</v>
      </c>
      <c r="N20" s="41">
        <v>0.31175665522519769</v>
      </c>
      <c r="O20" s="41">
        <v>0.12509108194404064</v>
      </c>
      <c r="P20" s="41">
        <v>0.20195711984290826</v>
      </c>
    </row>
    <row r="21" spans="1:16" s="2" customFormat="1" ht="11.25" x14ac:dyDescent="0.2">
      <c r="A21" s="13" t="s">
        <v>24</v>
      </c>
      <c r="B21" s="23" t="s">
        <v>25</v>
      </c>
      <c r="C21" s="13" t="s">
        <v>51</v>
      </c>
      <c r="D21" s="34">
        <v>0.54399999999999871</v>
      </c>
      <c r="E21" s="34">
        <v>-0.70199999999999996</v>
      </c>
      <c r="F21" s="36">
        <v>-0.9</v>
      </c>
      <c r="G21" s="34">
        <v>0.59999999999999964</v>
      </c>
      <c r="H21" s="34">
        <v>0.75</v>
      </c>
      <c r="I21" s="34">
        <v>0.71000000000000085</v>
      </c>
      <c r="J21" s="34">
        <v>0.83999999999999986</v>
      </c>
      <c r="K21" s="34">
        <v>0.90000000000000036</v>
      </c>
      <c r="L21" s="34">
        <v>0.95000000000000107</v>
      </c>
      <c r="M21" s="34">
        <v>0.90000000000000036</v>
      </c>
      <c r="N21" s="34">
        <v>1.0099999999999998</v>
      </c>
      <c r="O21" s="34">
        <v>0.80000000000000071</v>
      </c>
      <c r="P21" s="34">
        <v>1</v>
      </c>
    </row>
    <row r="22" spans="1:16" s="2" customFormat="1" ht="10.5" x14ac:dyDescent="0.2">
      <c r="A22" s="22"/>
      <c r="B22" s="25" t="s">
        <v>26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</row>
    <row r="23" spans="1:16" s="2" customFormat="1" ht="11.25" x14ac:dyDescent="0.2">
      <c r="A23" s="13" t="s">
        <v>27</v>
      </c>
      <c r="B23" s="23" t="s">
        <v>26</v>
      </c>
      <c r="C23" s="13" t="s">
        <v>338</v>
      </c>
      <c r="D23" s="39">
        <v>201643.7</v>
      </c>
      <c r="E23" s="39">
        <v>210849.9</v>
      </c>
      <c r="F23" s="39">
        <v>226547.1</v>
      </c>
      <c r="G23" s="33">
        <v>237589.7</v>
      </c>
      <c r="H23" s="39">
        <v>242050.5</v>
      </c>
      <c r="I23" s="39">
        <v>249342.8</v>
      </c>
      <c r="J23" s="39">
        <v>259849.8</v>
      </c>
      <c r="K23" s="39">
        <v>265016.7</v>
      </c>
      <c r="L23" s="39">
        <v>280311.40000000002</v>
      </c>
      <c r="M23" s="39">
        <v>282487.7</v>
      </c>
      <c r="N23" s="39">
        <v>303660.7</v>
      </c>
      <c r="O23" s="39">
        <v>301116.59999999998</v>
      </c>
      <c r="P23" s="39">
        <v>330024.90000000002</v>
      </c>
    </row>
    <row r="24" spans="1:16" s="2" customFormat="1" ht="11.25" x14ac:dyDescent="0.2">
      <c r="A24" s="13" t="s">
        <v>28</v>
      </c>
      <c r="B24" s="23" t="s">
        <v>29</v>
      </c>
      <c r="C24" s="13" t="s">
        <v>58</v>
      </c>
      <c r="D24" s="39">
        <v>101.3</v>
      </c>
      <c r="E24" s="39">
        <v>101.9</v>
      </c>
      <c r="F24" s="39">
        <v>102.5</v>
      </c>
      <c r="G24" s="33">
        <v>101.1</v>
      </c>
      <c r="H24" s="39">
        <v>102.5</v>
      </c>
      <c r="I24" s="39">
        <v>101.3</v>
      </c>
      <c r="J24" s="39">
        <v>102.7</v>
      </c>
      <c r="K24" s="39">
        <v>102.1</v>
      </c>
      <c r="L24" s="39">
        <v>103</v>
      </c>
      <c r="M24" s="39">
        <v>102.1</v>
      </c>
      <c r="N24" s="39">
        <v>103.4</v>
      </c>
      <c r="O24" s="39">
        <v>102.2</v>
      </c>
      <c r="P24" s="39">
        <v>103.7</v>
      </c>
    </row>
    <row r="25" spans="1:16" s="2" customFormat="1" ht="11.25" x14ac:dyDescent="0.2">
      <c r="A25" s="13" t="s">
        <v>30</v>
      </c>
      <c r="B25" s="23" t="s">
        <v>31</v>
      </c>
      <c r="C25" s="13" t="s">
        <v>58</v>
      </c>
      <c r="D25" s="39">
        <v>101</v>
      </c>
      <c r="E25" s="39">
        <v>102.6</v>
      </c>
      <c r="F25" s="39">
        <v>104.8</v>
      </c>
      <c r="G25" s="33">
        <v>103.6</v>
      </c>
      <c r="H25" s="39">
        <v>104.2</v>
      </c>
      <c r="I25" s="39">
        <v>103.6</v>
      </c>
      <c r="J25" s="39">
        <v>104.5</v>
      </c>
      <c r="K25" s="39">
        <v>104.1</v>
      </c>
      <c r="L25" s="39">
        <v>104.7</v>
      </c>
      <c r="M25" s="39">
        <v>104.4</v>
      </c>
      <c r="N25" s="39">
        <v>104.8</v>
      </c>
      <c r="O25" s="39">
        <v>104.3</v>
      </c>
      <c r="P25" s="39">
        <v>104.8</v>
      </c>
    </row>
    <row r="26" spans="1:16" s="2" customFormat="1" ht="10.5" x14ac:dyDescent="0.2">
      <c r="A26" s="22"/>
      <c r="B26" s="25" t="s">
        <v>32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</row>
    <row r="27" spans="1:16" s="2" customFormat="1" ht="21" x14ac:dyDescent="0.2">
      <c r="A27" s="13" t="s">
        <v>33</v>
      </c>
      <c r="B27" s="24" t="s">
        <v>34</v>
      </c>
      <c r="C27" s="13" t="s">
        <v>338</v>
      </c>
      <c r="D27" s="39">
        <v>143431.48199999999</v>
      </c>
      <c r="E27" s="39">
        <v>140488</v>
      </c>
      <c r="F27" s="39">
        <v>146557.29999999999</v>
      </c>
      <c r="G27" s="39">
        <v>151384.70000000001</v>
      </c>
      <c r="H27" s="39">
        <v>154231.9</v>
      </c>
      <c r="I27" s="39">
        <v>157402.1</v>
      </c>
      <c r="J27" s="39">
        <v>162221.79999999999</v>
      </c>
      <c r="K27" s="39">
        <v>163166.6</v>
      </c>
      <c r="L27" s="39">
        <v>169883.6</v>
      </c>
      <c r="M27" s="39">
        <v>170177</v>
      </c>
      <c r="N27" s="39">
        <v>179549.6</v>
      </c>
      <c r="O27" s="39">
        <v>177158.5</v>
      </c>
      <c r="P27" s="39">
        <v>189682.8</v>
      </c>
    </row>
    <row r="28" spans="1:16" s="2" customFormat="1" ht="21" x14ac:dyDescent="0.2">
      <c r="A28" s="13" t="s">
        <v>35</v>
      </c>
      <c r="B28" s="23" t="s">
        <v>36</v>
      </c>
      <c r="C28" s="14" t="s">
        <v>59</v>
      </c>
      <c r="D28" s="39">
        <v>104.7</v>
      </c>
      <c r="E28" s="39">
        <v>106.7</v>
      </c>
      <c r="F28" s="39">
        <v>101.31371154995422</v>
      </c>
      <c r="G28" s="39">
        <v>100.35403133637034</v>
      </c>
      <c r="H28" s="39">
        <v>101.68618763916847</v>
      </c>
      <c r="I28" s="39">
        <v>100.4809066246022</v>
      </c>
      <c r="J28" s="39">
        <v>101.80797138562117</v>
      </c>
      <c r="K28" s="39">
        <v>100.68521144782096</v>
      </c>
      <c r="L28" s="39">
        <v>102.03479325633835</v>
      </c>
      <c r="M28" s="39">
        <v>100.90876423765405</v>
      </c>
      <c r="N28" s="39">
        <v>102.49380919273952</v>
      </c>
      <c r="O28" s="39">
        <v>101.09823195541659</v>
      </c>
      <c r="P28" s="39">
        <v>102.65041529262548</v>
      </c>
    </row>
    <row r="29" spans="1:16" s="2" customFormat="1" ht="18" x14ac:dyDescent="0.2">
      <c r="A29" s="13"/>
      <c r="B29" s="27" t="s">
        <v>37</v>
      </c>
      <c r="C29" s="13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</row>
    <row r="30" spans="1:16" s="2" customFormat="1" ht="21" x14ac:dyDescent="0.2">
      <c r="A30" s="13" t="s">
        <v>38</v>
      </c>
      <c r="B30" s="26" t="s">
        <v>110</v>
      </c>
      <c r="C30" s="14" t="s">
        <v>59</v>
      </c>
      <c r="D30" s="39">
        <v>100.5</v>
      </c>
      <c r="E30" s="39">
        <v>97.7</v>
      </c>
      <c r="F30" s="39">
        <v>99.2</v>
      </c>
      <c r="G30" s="39">
        <v>95.5</v>
      </c>
      <c r="H30" s="39">
        <v>103.8</v>
      </c>
      <c r="I30" s="39">
        <v>99.8</v>
      </c>
      <c r="J30" s="39">
        <v>101</v>
      </c>
      <c r="K30" s="39">
        <v>97</v>
      </c>
      <c r="L30" s="39">
        <v>97.7</v>
      </c>
      <c r="M30" s="39">
        <v>101.8</v>
      </c>
      <c r="N30" s="39">
        <v>104.4</v>
      </c>
      <c r="O30" s="39">
        <v>100.4</v>
      </c>
      <c r="P30" s="39">
        <v>103.6</v>
      </c>
    </row>
    <row r="31" spans="1:16" s="2" customFormat="1" ht="21" x14ac:dyDescent="0.2">
      <c r="A31" s="13" t="s">
        <v>39</v>
      </c>
      <c r="B31" s="23" t="s">
        <v>40</v>
      </c>
      <c r="C31" s="14" t="s">
        <v>59</v>
      </c>
      <c r="D31" s="39">
        <v>95.5</v>
      </c>
      <c r="E31" s="39">
        <v>95.2</v>
      </c>
      <c r="F31" s="39">
        <v>99.4</v>
      </c>
      <c r="G31" s="39">
        <v>99</v>
      </c>
      <c r="H31" s="39">
        <v>100.2</v>
      </c>
      <c r="I31" s="39">
        <v>99.3</v>
      </c>
      <c r="J31" s="39">
        <v>100.4</v>
      </c>
      <c r="K31" s="39">
        <v>99.5</v>
      </c>
      <c r="L31" s="39">
        <v>100.1</v>
      </c>
      <c r="M31" s="39">
        <v>100</v>
      </c>
      <c r="N31" s="39">
        <v>100</v>
      </c>
      <c r="O31" s="39">
        <v>100.1</v>
      </c>
      <c r="P31" s="39">
        <v>100.3</v>
      </c>
    </row>
    <row r="32" spans="1:16" s="2" customFormat="1" ht="21" x14ac:dyDescent="0.2">
      <c r="A32" s="13" t="s">
        <v>41</v>
      </c>
      <c r="B32" s="23" t="s">
        <v>42</v>
      </c>
      <c r="C32" s="14" t="s">
        <v>59</v>
      </c>
      <c r="D32" s="39">
        <v>95.7</v>
      </c>
      <c r="E32" s="39">
        <v>102.9</v>
      </c>
      <c r="F32" s="39">
        <v>88.1</v>
      </c>
      <c r="G32" s="39">
        <v>80.599999999999994</v>
      </c>
      <c r="H32" s="39">
        <v>97.2</v>
      </c>
      <c r="I32" s="39">
        <v>86.2</v>
      </c>
      <c r="J32" s="39">
        <v>91.4</v>
      </c>
      <c r="K32" s="39">
        <v>88</v>
      </c>
      <c r="L32" s="39">
        <v>78.099999999999994</v>
      </c>
      <c r="M32" s="39">
        <v>125.8</v>
      </c>
      <c r="N32" s="39">
        <v>133.1</v>
      </c>
      <c r="O32" s="39">
        <v>93.7</v>
      </c>
      <c r="P32" s="39">
        <v>109.4</v>
      </c>
    </row>
    <row r="33" spans="1:16" s="2" customFormat="1" ht="21" x14ac:dyDescent="0.2">
      <c r="A33" s="13" t="s">
        <v>44</v>
      </c>
      <c r="B33" s="23" t="s">
        <v>47</v>
      </c>
      <c r="C33" s="14" t="s">
        <v>59</v>
      </c>
      <c r="D33" s="39">
        <v>101.4</v>
      </c>
      <c r="E33" s="39">
        <v>96.7</v>
      </c>
      <c r="F33" s="39">
        <v>99.9</v>
      </c>
      <c r="G33" s="39">
        <v>96.2</v>
      </c>
      <c r="H33" s="39">
        <v>104.3</v>
      </c>
      <c r="I33" s="39">
        <v>100.4</v>
      </c>
      <c r="J33" s="39">
        <v>101.5</v>
      </c>
      <c r="K33" s="39">
        <v>97.3</v>
      </c>
      <c r="L33" s="39">
        <v>98.4</v>
      </c>
      <c r="M33" s="39">
        <v>100.6</v>
      </c>
      <c r="N33" s="39">
        <v>103</v>
      </c>
      <c r="O33" s="39">
        <v>100.7</v>
      </c>
      <c r="P33" s="39">
        <v>103.3</v>
      </c>
    </row>
    <row r="34" spans="1:16" s="2" customFormat="1" ht="21" x14ac:dyDescent="0.2">
      <c r="A34" s="13" t="s">
        <v>45</v>
      </c>
      <c r="B34" s="23" t="s">
        <v>48</v>
      </c>
      <c r="C34" s="14" t="s">
        <v>59</v>
      </c>
      <c r="D34" s="39">
        <v>96.3</v>
      </c>
      <c r="E34" s="39">
        <v>110</v>
      </c>
      <c r="F34" s="39">
        <v>100.2</v>
      </c>
      <c r="G34" s="39">
        <v>99.5</v>
      </c>
      <c r="H34" s="39">
        <v>100.7</v>
      </c>
      <c r="I34" s="39">
        <v>100.3</v>
      </c>
      <c r="J34" s="39">
        <v>101.6</v>
      </c>
      <c r="K34" s="39">
        <v>100.2</v>
      </c>
      <c r="L34" s="39">
        <v>102.4</v>
      </c>
      <c r="M34" s="39">
        <v>100.5</v>
      </c>
      <c r="N34" s="39">
        <v>102.2</v>
      </c>
      <c r="O34" s="39">
        <v>100.7</v>
      </c>
      <c r="P34" s="39">
        <v>102</v>
      </c>
    </row>
    <row r="35" spans="1:16" s="2" customFormat="1" ht="21" x14ac:dyDescent="0.2">
      <c r="A35" s="13" t="s">
        <v>46</v>
      </c>
      <c r="B35" s="24" t="s">
        <v>49</v>
      </c>
      <c r="C35" s="14" t="s">
        <v>59</v>
      </c>
      <c r="D35" s="39" t="s">
        <v>371</v>
      </c>
      <c r="E35" s="39" t="s">
        <v>371</v>
      </c>
      <c r="F35" s="39" t="s">
        <v>371</v>
      </c>
      <c r="G35" s="39" t="s">
        <v>371</v>
      </c>
      <c r="H35" s="39" t="s">
        <v>371</v>
      </c>
      <c r="I35" s="39" t="s">
        <v>371</v>
      </c>
      <c r="J35" s="39" t="s">
        <v>371</v>
      </c>
      <c r="K35" s="39" t="s">
        <v>371</v>
      </c>
      <c r="L35" s="39" t="s">
        <v>371</v>
      </c>
      <c r="M35" s="39" t="s">
        <v>371</v>
      </c>
      <c r="N35" s="39" t="s">
        <v>371</v>
      </c>
      <c r="O35" s="39" t="s">
        <v>371</v>
      </c>
      <c r="P35" s="39" t="s">
        <v>371</v>
      </c>
    </row>
    <row r="36" spans="1:16" s="2" customFormat="1" ht="21" x14ac:dyDescent="0.2">
      <c r="A36" s="13" t="s">
        <v>50</v>
      </c>
      <c r="B36" s="26" t="s">
        <v>111</v>
      </c>
      <c r="C36" s="14" t="s">
        <v>59</v>
      </c>
      <c r="D36" s="39">
        <v>110.4</v>
      </c>
      <c r="E36" s="39">
        <v>112.5</v>
      </c>
      <c r="F36" s="39">
        <v>101.8</v>
      </c>
      <c r="G36" s="39">
        <v>101.1</v>
      </c>
      <c r="H36" s="39">
        <v>101.5</v>
      </c>
      <c r="I36" s="39">
        <v>100.6</v>
      </c>
      <c r="J36" s="39">
        <v>102</v>
      </c>
      <c r="K36" s="39">
        <v>101.3</v>
      </c>
      <c r="L36" s="39">
        <v>102.8</v>
      </c>
      <c r="M36" s="39">
        <v>100.8</v>
      </c>
      <c r="N36" s="39">
        <v>102.2</v>
      </c>
      <c r="O36" s="39">
        <v>101.28897771683727</v>
      </c>
      <c r="P36" s="39">
        <v>102.59691464355826</v>
      </c>
    </row>
    <row r="37" spans="1:16" s="2" customFormat="1" ht="21" x14ac:dyDescent="0.2">
      <c r="A37" s="13" t="s">
        <v>61</v>
      </c>
      <c r="B37" s="23" t="s">
        <v>62</v>
      </c>
      <c r="C37" s="14" t="s">
        <v>59</v>
      </c>
      <c r="D37" s="39">
        <v>114</v>
      </c>
      <c r="E37" s="39">
        <v>115.1</v>
      </c>
      <c r="F37" s="39">
        <v>101.9</v>
      </c>
      <c r="G37" s="39">
        <v>101.2</v>
      </c>
      <c r="H37" s="39">
        <v>101.5</v>
      </c>
      <c r="I37" s="39">
        <v>100.6</v>
      </c>
      <c r="J37" s="39">
        <v>102</v>
      </c>
      <c r="K37" s="39">
        <v>101.3</v>
      </c>
      <c r="L37" s="39">
        <v>102.8</v>
      </c>
      <c r="M37" s="39">
        <v>100.8</v>
      </c>
      <c r="N37" s="39">
        <v>102.2</v>
      </c>
      <c r="O37" s="39">
        <v>101.3</v>
      </c>
      <c r="P37" s="39">
        <v>102.6</v>
      </c>
    </row>
    <row r="38" spans="1:16" s="2" customFormat="1" ht="21" x14ac:dyDescent="0.2">
      <c r="A38" s="13" t="s">
        <v>63</v>
      </c>
      <c r="B38" s="23" t="s">
        <v>64</v>
      </c>
      <c r="C38" s="14" t="s">
        <v>59</v>
      </c>
      <c r="D38" s="39">
        <v>121.3</v>
      </c>
      <c r="E38" s="39">
        <v>92.6</v>
      </c>
      <c r="F38" s="39">
        <v>100</v>
      </c>
      <c r="G38" s="39">
        <v>100</v>
      </c>
      <c r="H38" s="39">
        <v>100.5</v>
      </c>
      <c r="I38" s="39">
        <v>100.1</v>
      </c>
      <c r="J38" s="39">
        <v>101</v>
      </c>
      <c r="K38" s="39">
        <v>100.4</v>
      </c>
      <c r="L38" s="39">
        <v>101.4</v>
      </c>
      <c r="M38" s="39">
        <v>100.5</v>
      </c>
      <c r="N38" s="39">
        <v>101.8</v>
      </c>
      <c r="O38" s="39">
        <v>100.8</v>
      </c>
      <c r="P38" s="39">
        <v>102</v>
      </c>
    </row>
    <row r="39" spans="1:16" s="2" customFormat="1" ht="21" x14ac:dyDescent="0.2">
      <c r="A39" s="13" t="s">
        <v>65</v>
      </c>
      <c r="B39" s="23" t="s">
        <v>66</v>
      </c>
      <c r="C39" s="14" t="s">
        <v>59</v>
      </c>
      <c r="D39" s="39" t="s">
        <v>371</v>
      </c>
      <c r="E39" s="39" t="s">
        <v>371</v>
      </c>
      <c r="F39" s="39" t="s">
        <v>371</v>
      </c>
      <c r="G39" s="39" t="s">
        <v>371</v>
      </c>
      <c r="H39" s="39" t="s">
        <v>371</v>
      </c>
      <c r="I39" s="39" t="s">
        <v>371</v>
      </c>
      <c r="J39" s="39" t="s">
        <v>371</v>
      </c>
      <c r="K39" s="39" t="s">
        <v>371</v>
      </c>
      <c r="L39" s="39" t="s">
        <v>371</v>
      </c>
      <c r="M39" s="39" t="s">
        <v>371</v>
      </c>
      <c r="N39" s="39" t="s">
        <v>371</v>
      </c>
      <c r="O39" s="39" t="s">
        <v>371</v>
      </c>
      <c r="P39" s="39" t="s">
        <v>371</v>
      </c>
    </row>
    <row r="40" spans="1:16" s="2" customFormat="1" ht="21" x14ac:dyDescent="0.2">
      <c r="A40" s="13" t="s">
        <v>67</v>
      </c>
      <c r="B40" s="23" t="s">
        <v>68</v>
      </c>
      <c r="C40" s="14" t="s">
        <v>59</v>
      </c>
      <c r="D40" s="39">
        <v>149.30000000000001</v>
      </c>
      <c r="E40" s="39">
        <v>92.6</v>
      </c>
      <c r="F40" s="39">
        <v>100.1</v>
      </c>
      <c r="G40" s="39">
        <v>100</v>
      </c>
      <c r="H40" s="39">
        <v>100.5</v>
      </c>
      <c r="I40" s="39">
        <v>100.2</v>
      </c>
      <c r="J40" s="39">
        <v>100.7</v>
      </c>
      <c r="K40" s="39">
        <v>100.3</v>
      </c>
      <c r="L40" s="39">
        <v>100.9</v>
      </c>
      <c r="M40" s="39">
        <v>100.5</v>
      </c>
      <c r="N40" s="39">
        <v>101.2</v>
      </c>
      <c r="O40" s="39">
        <v>100.7</v>
      </c>
      <c r="P40" s="39">
        <v>101.3</v>
      </c>
    </row>
    <row r="41" spans="1:16" s="2" customFormat="1" ht="21" x14ac:dyDescent="0.2">
      <c r="A41" s="13" t="s">
        <v>69</v>
      </c>
      <c r="B41" s="23" t="s">
        <v>70</v>
      </c>
      <c r="C41" s="14" t="s">
        <v>59</v>
      </c>
      <c r="D41" s="39">
        <v>109</v>
      </c>
      <c r="E41" s="39">
        <v>95.1</v>
      </c>
      <c r="F41" s="39">
        <v>100.3</v>
      </c>
      <c r="G41" s="39">
        <v>99.5</v>
      </c>
      <c r="H41" s="39">
        <v>100.3</v>
      </c>
      <c r="I41" s="39">
        <v>100</v>
      </c>
      <c r="J41" s="39">
        <v>100.4</v>
      </c>
      <c r="K41" s="39">
        <v>100</v>
      </c>
      <c r="L41" s="39">
        <v>100.6</v>
      </c>
      <c r="M41" s="39">
        <v>100</v>
      </c>
      <c r="N41" s="39">
        <v>100.6</v>
      </c>
      <c r="O41" s="39">
        <v>100.1</v>
      </c>
      <c r="P41" s="39">
        <v>100.7</v>
      </c>
    </row>
    <row r="42" spans="1:16" s="2" customFormat="1" ht="21" x14ac:dyDescent="0.2">
      <c r="A42" s="13" t="s">
        <v>71</v>
      </c>
      <c r="B42" s="23" t="s">
        <v>72</v>
      </c>
      <c r="C42" s="14" t="s">
        <v>59</v>
      </c>
      <c r="D42" s="39">
        <v>98</v>
      </c>
      <c r="E42" s="39">
        <v>130.1</v>
      </c>
      <c r="F42" s="39" t="s">
        <v>371</v>
      </c>
      <c r="G42" s="39" t="s">
        <v>371</v>
      </c>
      <c r="H42" s="39" t="s">
        <v>371</v>
      </c>
      <c r="I42" s="39" t="s">
        <v>371</v>
      </c>
      <c r="J42" s="39" t="s">
        <v>371</v>
      </c>
      <c r="K42" s="39" t="s">
        <v>371</v>
      </c>
      <c r="L42" s="39" t="s">
        <v>371</v>
      </c>
      <c r="M42" s="39" t="s">
        <v>371</v>
      </c>
      <c r="N42" s="39" t="s">
        <v>371</v>
      </c>
      <c r="O42" s="39" t="s">
        <v>371</v>
      </c>
      <c r="P42" s="39" t="s">
        <v>371</v>
      </c>
    </row>
    <row r="43" spans="1:16" s="2" customFormat="1" ht="30.95" customHeight="1" x14ac:dyDescent="0.2">
      <c r="A43" s="13" t="s">
        <v>73</v>
      </c>
      <c r="B43" s="24" t="s">
        <v>74</v>
      </c>
      <c r="C43" s="14" t="s">
        <v>59</v>
      </c>
      <c r="D43" s="39">
        <v>94.9</v>
      </c>
      <c r="E43" s="39">
        <v>99.4</v>
      </c>
      <c r="F43" s="39">
        <v>95.8</v>
      </c>
      <c r="G43" s="39">
        <v>95.5</v>
      </c>
      <c r="H43" s="39">
        <v>98.5</v>
      </c>
      <c r="I43" s="39">
        <v>97</v>
      </c>
      <c r="J43" s="39">
        <v>99.7</v>
      </c>
      <c r="K43" s="39">
        <v>99</v>
      </c>
      <c r="L43" s="39">
        <v>100</v>
      </c>
      <c r="M43" s="39">
        <v>99.8</v>
      </c>
      <c r="N43" s="39">
        <v>100.2</v>
      </c>
      <c r="O43" s="39">
        <v>100</v>
      </c>
      <c r="P43" s="39">
        <v>100.5</v>
      </c>
    </row>
    <row r="44" spans="1:16" s="2" customFormat="1" ht="21" x14ac:dyDescent="0.2">
      <c r="A44" s="13" t="s">
        <v>75</v>
      </c>
      <c r="B44" s="23" t="s">
        <v>76</v>
      </c>
      <c r="C44" s="14" t="s">
        <v>59</v>
      </c>
      <c r="D44" s="39">
        <v>89.9</v>
      </c>
      <c r="E44" s="39">
        <v>99.9</v>
      </c>
      <c r="F44" s="39" t="s">
        <v>371</v>
      </c>
      <c r="G44" s="39" t="s">
        <v>371</v>
      </c>
      <c r="H44" s="39" t="s">
        <v>371</v>
      </c>
      <c r="I44" s="39" t="s">
        <v>371</v>
      </c>
      <c r="J44" s="39" t="s">
        <v>371</v>
      </c>
      <c r="K44" s="39" t="s">
        <v>371</v>
      </c>
      <c r="L44" s="39" t="s">
        <v>371</v>
      </c>
      <c r="M44" s="39" t="s">
        <v>371</v>
      </c>
      <c r="N44" s="39" t="s">
        <v>371</v>
      </c>
      <c r="O44" s="39" t="s">
        <v>371</v>
      </c>
      <c r="P44" s="39" t="s">
        <v>371</v>
      </c>
    </row>
    <row r="45" spans="1:16" s="2" customFormat="1" ht="21" x14ac:dyDescent="0.2">
      <c r="A45" s="13" t="s">
        <v>77</v>
      </c>
      <c r="B45" s="24" t="s">
        <v>78</v>
      </c>
      <c r="C45" s="14" t="s">
        <v>59</v>
      </c>
      <c r="D45" s="39">
        <v>110.6</v>
      </c>
      <c r="E45" s="39">
        <v>88.4</v>
      </c>
      <c r="F45" s="39">
        <v>99</v>
      </c>
      <c r="G45" s="39">
        <v>99</v>
      </c>
      <c r="H45" s="39">
        <v>100</v>
      </c>
      <c r="I45" s="39">
        <v>100</v>
      </c>
      <c r="J45" s="39">
        <v>100.2</v>
      </c>
      <c r="K45" s="39">
        <v>100.1</v>
      </c>
      <c r="L45" s="39">
        <v>100.3</v>
      </c>
      <c r="M45" s="39">
        <v>100.1</v>
      </c>
      <c r="N45" s="39">
        <v>100.4</v>
      </c>
      <c r="O45" s="39">
        <v>100.2</v>
      </c>
      <c r="P45" s="39">
        <v>100.5</v>
      </c>
    </row>
    <row r="46" spans="1:16" s="2" customFormat="1" ht="21" x14ac:dyDescent="0.2">
      <c r="A46" s="13" t="s">
        <v>79</v>
      </c>
      <c r="B46" s="23" t="s">
        <v>80</v>
      </c>
      <c r="C46" s="14" t="s">
        <v>59</v>
      </c>
      <c r="D46" s="39" t="s">
        <v>371</v>
      </c>
      <c r="E46" s="39" t="s">
        <v>371</v>
      </c>
      <c r="F46" s="39" t="s">
        <v>371</v>
      </c>
      <c r="G46" s="39" t="s">
        <v>371</v>
      </c>
      <c r="H46" s="39" t="s">
        <v>371</v>
      </c>
      <c r="I46" s="39" t="s">
        <v>371</v>
      </c>
      <c r="J46" s="39" t="s">
        <v>371</v>
      </c>
      <c r="K46" s="39" t="s">
        <v>371</v>
      </c>
      <c r="L46" s="39" t="s">
        <v>371</v>
      </c>
      <c r="M46" s="39" t="s">
        <v>371</v>
      </c>
      <c r="N46" s="39" t="s">
        <v>371</v>
      </c>
      <c r="O46" s="39" t="s">
        <v>371</v>
      </c>
      <c r="P46" s="39" t="s">
        <v>371</v>
      </c>
    </row>
    <row r="47" spans="1:16" s="2" customFormat="1" ht="21" x14ac:dyDescent="0.2">
      <c r="A47" s="13" t="s">
        <v>81</v>
      </c>
      <c r="B47" s="24" t="s">
        <v>82</v>
      </c>
      <c r="C47" s="14" t="s">
        <v>59</v>
      </c>
      <c r="D47" s="39">
        <v>100.9</v>
      </c>
      <c r="E47" s="39">
        <v>99</v>
      </c>
      <c r="F47" s="39">
        <v>99.7</v>
      </c>
      <c r="G47" s="39">
        <v>99.7</v>
      </c>
      <c r="H47" s="39">
        <v>100</v>
      </c>
      <c r="I47" s="39">
        <v>100</v>
      </c>
      <c r="J47" s="39">
        <v>100.4</v>
      </c>
      <c r="K47" s="39">
        <v>100.2</v>
      </c>
      <c r="L47" s="39">
        <v>100.5</v>
      </c>
      <c r="M47" s="39">
        <v>100.4</v>
      </c>
      <c r="N47" s="39">
        <v>101</v>
      </c>
      <c r="O47" s="39">
        <v>100.3</v>
      </c>
      <c r="P47" s="39">
        <v>101.2</v>
      </c>
    </row>
    <row r="48" spans="1:16" s="2" customFormat="1" ht="21" x14ac:dyDescent="0.2">
      <c r="A48" s="13" t="s">
        <v>83</v>
      </c>
      <c r="B48" s="24" t="s">
        <v>84</v>
      </c>
      <c r="C48" s="14" t="s">
        <v>59</v>
      </c>
      <c r="D48" s="39" t="s">
        <v>371</v>
      </c>
      <c r="E48" s="39" t="s">
        <v>371</v>
      </c>
      <c r="F48" s="39" t="s">
        <v>371</v>
      </c>
      <c r="G48" s="39" t="s">
        <v>371</v>
      </c>
      <c r="H48" s="39" t="s">
        <v>371</v>
      </c>
      <c r="I48" s="39" t="s">
        <v>371</v>
      </c>
      <c r="J48" s="39" t="s">
        <v>371</v>
      </c>
      <c r="K48" s="39" t="s">
        <v>371</v>
      </c>
      <c r="L48" s="39" t="s">
        <v>371</v>
      </c>
      <c r="M48" s="39" t="s">
        <v>371</v>
      </c>
      <c r="N48" s="39" t="s">
        <v>371</v>
      </c>
      <c r="O48" s="39" t="s">
        <v>371</v>
      </c>
      <c r="P48" s="39" t="s">
        <v>371</v>
      </c>
    </row>
    <row r="49" spans="1:16" s="2" customFormat="1" ht="21" x14ac:dyDescent="0.2">
      <c r="A49" s="13" t="s">
        <v>85</v>
      </c>
      <c r="B49" s="23" t="s">
        <v>86</v>
      </c>
      <c r="C49" s="14" t="s">
        <v>59</v>
      </c>
      <c r="D49" s="39">
        <v>81.099999999999994</v>
      </c>
      <c r="E49" s="39">
        <v>69.400000000000006</v>
      </c>
      <c r="F49" s="39">
        <v>93</v>
      </c>
      <c r="G49" s="39">
        <v>93.8</v>
      </c>
      <c r="H49" s="39">
        <v>98</v>
      </c>
      <c r="I49" s="39">
        <v>99</v>
      </c>
      <c r="J49" s="39">
        <v>100.2</v>
      </c>
      <c r="K49" s="39">
        <v>100.1</v>
      </c>
      <c r="L49" s="39">
        <v>100.5</v>
      </c>
      <c r="M49" s="39">
        <v>100.4</v>
      </c>
      <c r="N49" s="39">
        <v>100.7</v>
      </c>
      <c r="O49" s="39">
        <v>100.6</v>
      </c>
      <c r="P49" s="39">
        <v>101</v>
      </c>
    </row>
    <row r="50" spans="1:16" s="2" customFormat="1" ht="21" x14ac:dyDescent="0.2">
      <c r="A50" s="13" t="s">
        <v>87</v>
      </c>
      <c r="B50" s="24" t="s">
        <v>88</v>
      </c>
      <c r="C50" s="14" t="s">
        <v>59</v>
      </c>
      <c r="D50" s="39">
        <v>98.9</v>
      </c>
      <c r="E50" s="39">
        <v>90.6</v>
      </c>
      <c r="F50" s="39">
        <v>100</v>
      </c>
      <c r="G50" s="39">
        <v>100</v>
      </c>
      <c r="H50" s="39">
        <v>100.3</v>
      </c>
      <c r="I50" s="39">
        <v>100.2</v>
      </c>
      <c r="J50" s="39">
        <v>100.5</v>
      </c>
      <c r="K50" s="39">
        <v>100.5</v>
      </c>
      <c r="L50" s="39">
        <v>100.8</v>
      </c>
      <c r="M50" s="39">
        <v>100.7</v>
      </c>
      <c r="N50" s="39">
        <v>101.2</v>
      </c>
      <c r="O50" s="39">
        <v>101</v>
      </c>
      <c r="P50" s="39">
        <v>101.5</v>
      </c>
    </row>
    <row r="51" spans="1:16" s="2" customFormat="1" ht="21" x14ac:dyDescent="0.2">
      <c r="A51" s="13" t="s">
        <v>89</v>
      </c>
      <c r="B51" s="23" t="s">
        <v>90</v>
      </c>
      <c r="C51" s="14" t="s">
        <v>59</v>
      </c>
      <c r="D51" s="39">
        <v>63</v>
      </c>
      <c r="E51" s="39">
        <v>95.2</v>
      </c>
      <c r="F51" s="39" t="s">
        <v>371</v>
      </c>
      <c r="G51" s="39" t="s">
        <v>371</v>
      </c>
      <c r="H51" s="39" t="s">
        <v>371</v>
      </c>
      <c r="I51" s="39" t="s">
        <v>371</v>
      </c>
      <c r="J51" s="39" t="s">
        <v>371</v>
      </c>
      <c r="K51" s="39" t="s">
        <v>371</v>
      </c>
      <c r="L51" s="39" t="s">
        <v>371</v>
      </c>
      <c r="M51" s="39" t="s">
        <v>371</v>
      </c>
      <c r="N51" s="39" t="s">
        <v>371</v>
      </c>
      <c r="O51" s="39" t="s">
        <v>371</v>
      </c>
      <c r="P51" s="39" t="s">
        <v>371</v>
      </c>
    </row>
    <row r="52" spans="1:16" s="2" customFormat="1" ht="21" x14ac:dyDescent="0.2">
      <c r="A52" s="13" t="s">
        <v>91</v>
      </c>
      <c r="B52" s="24" t="s">
        <v>92</v>
      </c>
      <c r="C52" s="14" t="s">
        <v>59</v>
      </c>
      <c r="D52" s="39">
        <v>53.1</v>
      </c>
      <c r="E52" s="39">
        <v>90.2</v>
      </c>
      <c r="F52" s="39">
        <v>101</v>
      </c>
      <c r="G52" s="39">
        <v>100.2</v>
      </c>
      <c r="H52" s="39">
        <v>101.3</v>
      </c>
      <c r="I52" s="39">
        <v>100.5</v>
      </c>
      <c r="J52" s="39">
        <v>101.5</v>
      </c>
      <c r="K52" s="39">
        <v>100.7</v>
      </c>
      <c r="L52" s="39">
        <v>101.7</v>
      </c>
      <c r="M52" s="39">
        <v>100.6</v>
      </c>
      <c r="N52" s="39">
        <v>102</v>
      </c>
      <c r="O52" s="39">
        <v>101</v>
      </c>
      <c r="P52" s="39">
        <v>102.4</v>
      </c>
    </row>
    <row r="53" spans="1:16" s="2" customFormat="1" ht="21" x14ac:dyDescent="0.2">
      <c r="A53" s="13" t="s">
        <v>93</v>
      </c>
      <c r="B53" s="24" t="s">
        <v>94</v>
      </c>
      <c r="C53" s="14" t="s">
        <v>59</v>
      </c>
      <c r="D53" s="39" t="s">
        <v>371</v>
      </c>
      <c r="E53" s="39" t="s">
        <v>371</v>
      </c>
      <c r="F53" s="39" t="s">
        <v>371</v>
      </c>
      <c r="G53" s="39" t="s">
        <v>371</v>
      </c>
      <c r="H53" s="39" t="s">
        <v>371</v>
      </c>
      <c r="I53" s="39" t="s">
        <v>371</v>
      </c>
      <c r="J53" s="39" t="s">
        <v>371</v>
      </c>
      <c r="K53" s="39" t="s">
        <v>371</v>
      </c>
      <c r="L53" s="39" t="s">
        <v>371</v>
      </c>
      <c r="M53" s="39" t="s">
        <v>371</v>
      </c>
      <c r="N53" s="39" t="s">
        <v>371</v>
      </c>
      <c r="O53" s="39" t="s">
        <v>371</v>
      </c>
      <c r="P53" s="39" t="s">
        <v>371</v>
      </c>
    </row>
    <row r="54" spans="1:16" s="2" customFormat="1" ht="21" x14ac:dyDescent="0.2">
      <c r="A54" s="13" t="s">
        <v>95</v>
      </c>
      <c r="B54" s="23" t="s">
        <v>96</v>
      </c>
      <c r="C54" s="14" t="s">
        <v>59</v>
      </c>
      <c r="D54" s="39" t="s">
        <v>371</v>
      </c>
      <c r="E54" s="39" t="s">
        <v>371</v>
      </c>
      <c r="F54" s="39">
        <v>100.1</v>
      </c>
      <c r="G54" s="39">
        <v>100.1</v>
      </c>
      <c r="H54" s="39">
        <v>100.5</v>
      </c>
      <c r="I54" s="39">
        <v>100.2</v>
      </c>
      <c r="J54" s="39">
        <v>100.8</v>
      </c>
      <c r="K54" s="39">
        <v>100.5</v>
      </c>
      <c r="L54" s="39">
        <v>101</v>
      </c>
      <c r="M54" s="39">
        <v>100.6</v>
      </c>
      <c r="N54" s="39">
        <v>101.5</v>
      </c>
      <c r="O54" s="39">
        <v>100.8</v>
      </c>
      <c r="P54" s="39">
        <v>101.8</v>
      </c>
    </row>
    <row r="55" spans="1:16" s="2" customFormat="1" ht="21" x14ac:dyDescent="0.2">
      <c r="A55" s="13" t="s">
        <v>97</v>
      </c>
      <c r="B55" s="24" t="s">
        <v>98</v>
      </c>
      <c r="C55" s="14" t="s">
        <v>59</v>
      </c>
      <c r="D55" s="39">
        <v>514.70000000000005</v>
      </c>
      <c r="E55" s="39">
        <v>103.4</v>
      </c>
      <c r="F55" s="39">
        <v>100</v>
      </c>
      <c r="G55" s="39">
        <v>100</v>
      </c>
      <c r="H55" s="39">
        <v>100.7</v>
      </c>
      <c r="I55" s="39">
        <v>100.3</v>
      </c>
      <c r="J55" s="39">
        <v>101</v>
      </c>
      <c r="K55" s="39">
        <v>100.5</v>
      </c>
      <c r="L55" s="39">
        <v>101.7</v>
      </c>
      <c r="M55" s="39">
        <v>100.7</v>
      </c>
      <c r="N55" s="39">
        <v>102.2</v>
      </c>
      <c r="O55" s="39">
        <v>101</v>
      </c>
      <c r="P55" s="39">
        <v>102.5</v>
      </c>
    </row>
    <row r="56" spans="1:16" s="2" customFormat="1" ht="21" x14ac:dyDescent="0.2">
      <c r="A56" s="13" t="s">
        <v>99</v>
      </c>
      <c r="B56" s="24" t="s">
        <v>346</v>
      </c>
      <c r="C56" s="14" t="s">
        <v>59</v>
      </c>
      <c r="D56" s="39" t="s">
        <v>371</v>
      </c>
      <c r="E56" s="39" t="s">
        <v>371</v>
      </c>
      <c r="F56" s="39" t="s">
        <v>371</v>
      </c>
      <c r="G56" s="39" t="s">
        <v>371</v>
      </c>
      <c r="H56" s="39" t="s">
        <v>371</v>
      </c>
      <c r="I56" s="39" t="s">
        <v>371</v>
      </c>
      <c r="J56" s="39" t="s">
        <v>371</v>
      </c>
      <c r="K56" s="39" t="s">
        <v>371</v>
      </c>
      <c r="L56" s="39" t="s">
        <v>371</v>
      </c>
      <c r="M56" s="39" t="s">
        <v>371</v>
      </c>
      <c r="N56" s="39" t="s">
        <v>371</v>
      </c>
      <c r="O56" s="39" t="s">
        <v>371</v>
      </c>
      <c r="P56" s="39" t="s">
        <v>371</v>
      </c>
    </row>
    <row r="57" spans="1:16" s="2" customFormat="1" ht="21" x14ac:dyDescent="0.2">
      <c r="A57" s="13" t="s">
        <v>100</v>
      </c>
      <c r="B57" s="24" t="s">
        <v>101</v>
      </c>
      <c r="C57" s="14" t="s">
        <v>59</v>
      </c>
      <c r="D57" s="39" t="s">
        <v>371</v>
      </c>
      <c r="E57" s="39" t="s">
        <v>371</v>
      </c>
      <c r="F57" s="39" t="s">
        <v>371</v>
      </c>
      <c r="G57" s="39" t="s">
        <v>371</v>
      </c>
      <c r="H57" s="39" t="s">
        <v>371</v>
      </c>
      <c r="I57" s="39" t="s">
        <v>371</v>
      </c>
      <c r="J57" s="39" t="s">
        <v>371</v>
      </c>
      <c r="K57" s="39" t="s">
        <v>371</v>
      </c>
      <c r="L57" s="39" t="s">
        <v>371</v>
      </c>
      <c r="M57" s="39" t="s">
        <v>371</v>
      </c>
      <c r="N57" s="39" t="s">
        <v>371</v>
      </c>
      <c r="O57" s="39" t="s">
        <v>371</v>
      </c>
      <c r="P57" s="39" t="s">
        <v>371</v>
      </c>
    </row>
    <row r="58" spans="1:16" s="2" customFormat="1" ht="21" x14ac:dyDescent="0.2">
      <c r="A58" s="13" t="s">
        <v>102</v>
      </c>
      <c r="B58" s="23" t="s">
        <v>103</v>
      </c>
      <c r="C58" s="14" t="s">
        <v>59</v>
      </c>
      <c r="D58" s="39">
        <v>61.4</v>
      </c>
      <c r="E58" s="39">
        <v>75</v>
      </c>
      <c r="F58" s="39">
        <v>98</v>
      </c>
      <c r="G58" s="39">
        <v>98.5</v>
      </c>
      <c r="H58" s="39">
        <v>99</v>
      </c>
      <c r="I58" s="39">
        <v>100</v>
      </c>
      <c r="J58" s="39">
        <v>100.7</v>
      </c>
      <c r="K58" s="39">
        <v>100.3</v>
      </c>
      <c r="L58" s="39">
        <v>101.2</v>
      </c>
      <c r="M58" s="39">
        <v>100.5</v>
      </c>
      <c r="N58" s="39">
        <v>101.7</v>
      </c>
      <c r="O58" s="39">
        <v>100.6</v>
      </c>
      <c r="P58" s="39">
        <v>102</v>
      </c>
    </row>
    <row r="59" spans="1:16" s="2" customFormat="1" ht="21" x14ac:dyDescent="0.2">
      <c r="A59" s="13" t="s">
        <v>104</v>
      </c>
      <c r="B59" s="23" t="s">
        <v>105</v>
      </c>
      <c r="C59" s="14" t="s">
        <v>59</v>
      </c>
      <c r="D59" s="39">
        <v>106.5</v>
      </c>
      <c r="E59" s="39">
        <v>90.2</v>
      </c>
      <c r="F59" s="39">
        <v>100.5</v>
      </c>
      <c r="G59" s="39">
        <v>100.4</v>
      </c>
      <c r="H59" s="39">
        <v>100.9</v>
      </c>
      <c r="I59" s="39">
        <v>100.5</v>
      </c>
      <c r="J59" s="39">
        <v>101.3</v>
      </c>
      <c r="K59" s="39">
        <v>101</v>
      </c>
      <c r="L59" s="39">
        <v>101.8</v>
      </c>
      <c r="M59" s="39">
        <v>101.2</v>
      </c>
      <c r="N59" s="39">
        <v>102.3</v>
      </c>
      <c r="O59" s="39">
        <v>101.5</v>
      </c>
      <c r="P59" s="39">
        <v>102.7</v>
      </c>
    </row>
    <row r="60" spans="1:16" s="2" customFormat="1" ht="21" x14ac:dyDescent="0.2">
      <c r="A60" s="13" t="s">
        <v>106</v>
      </c>
      <c r="B60" s="23" t="s">
        <v>107</v>
      </c>
      <c r="C60" s="14" t="s">
        <v>59</v>
      </c>
      <c r="D60" s="39">
        <v>67.400000000000006</v>
      </c>
      <c r="E60" s="39">
        <v>81.7</v>
      </c>
      <c r="F60" s="39">
        <v>101.3</v>
      </c>
      <c r="G60" s="39">
        <v>100.5</v>
      </c>
      <c r="H60" s="39">
        <v>101.7</v>
      </c>
      <c r="I60" s="39">
        <v>100.6</v>
      </c>
      <c r="J60" s="39">
        <v>102.1</v>
      </c>
      <c r="K60" s="39">
        <v>100.8</v>
      </c>
      <c r="L60" s="39">
        <v>102.5</v>
      </c>
      <c r="M60" s="39">
        <v>101</v>
      </c>
      <c r="N60" s="39">
        <v>103</v>
      </c>
      <c r="O60" s="39">
        <v>101.3</v>
      </c>
      <c r="P60" s="39">
        <v>103.2</v>
      </c>
    </row>
    <row r="61" spans="1:16" s="2" customFormat="1" ht="21" x14ac:dyDescent="0.2">
      <c r="A61" s="13" t="s">
        <v>108</v>
      </c>
      <c r="B61" s="27" t="s">
        <v>109</v>
      </c>
      <c r="C61" s="14" t="s">
        <v>59</v>
      </c>
      <c r="D61" s="39">
        <v>95.7</v>
      </c>
      <c r="E61" s="39">
        <v>101</v>
      </c>
      <c r="F61" s="39">
        <v>100.8</v>
      </c>
      <c r="G61" s="39">
        <v>100.5</v>
      </c>
      <c r="H61" s="39">
        <v>101</v>
      </c>
      <c r="I61" s="39">
        <v>100.6</v>
      </c>
      <c r="J61" s="39">
        <v>101.5</v>
      </c>
      <c r="K61" s="39">
        <v>100.5</v>
      </c>
      <c r="L61" s="39">
        <v>102</v>
      </c>
      <c r="M61" s="39">
        <v>100.6</v>
      </c>
      <c r="N61" s="39">
        <v>102.3</v>
      </c>
      <c r="O61" s="39">
        <v>100.8</v>
      </c>
      <c r="P61" s="39">
        <v>102.6</v>
      </c>
    </row>
    <row r="62" spans="1:16" s="2" customFormat="1" ht="27.75" customHeight="1" x14ac:dyDescent="0.2">
      <c r="A62" s="13" t="s">
        <v>112</v>
      </c>
      <c r="B62" s="27" t="s">
        <v>113</v>
      </c>
      <c r="C62" s="14" t="s">
        <v>59</v>
      </c>
      <c r="D62" s="39">
        <v>74.099999999999994</v>
      </c>
      <c r="E62" s="39">
        <v>97</v>
      </c>
      <c r="F62" s="39">
        <v>100.4</v>
      </c>
      <c r="G62" s="39">
        <v>100.2</v>
      </c>
      <c r="H62" s="39">
        <v>100.8</v>
      </c>
      <c r="I62" s="39">
        <v>100.2</v>
      </c>
      <c r="J62" s="39">
        <v>101</v>
      </c>
      <c r="K62" s="39">
        <v>100.3</v>
      </c>
      <c r="L62" s="39">
        <v>101.3</v>
      </c>
      <c r="M62" s="39">
        <v>100.2</v>
      </c>
      <c r="N62" s="39">
        <v>101.5</v>
      </c>
      <c r="O62" s="39">
        <v>100.4</v>
      </c>
      <c r="P62" s="39">
        <v>101.7</v>
      </c>
    </row>
    <row r="63" spans="1:16" s="2" customFormat="1" ht="11.25" x14ac:dyDescent="0.2">
      <c r="A63" s="13" t="s">
        <v>114</v>
      </c>
      <c r="B63" s="23" t="s">
        <v>115</v>
      </c>
      <c r="C63" s="13" t="s">
        <v>345</v>
      </c>
      <c r="D63" s="39">
        <v>1810.7</v>
      </c>
      <c r="E63" s="39">
        <v>1861.1</v>
      </c>
      <c r="F63" s="39">
        <v>1876</v>
      </c>
      <c r="G63" s="39">
        <v>1885.4</v>
      </c>
      <c r="H63" s="39">
        <v>1894.8</v>
      </c>
      <c r="I63" s="39">
        <v>1896.7</v>
      </c>
      <c r="J63" s="39">
        <v>1923.2</v>
      </c>
      <c r="K63" s="39">
        <v>1906.2</v>
      </c>
      <c r="L63" s="39">
        <v>1961.6</v>
      </c>
      <c r="M63" s="39">
        <v>1917.6</v>
      </c>
      <c r="N63" s="39">
        <v>2006.8</v>
      </c>
      <c r="O63" s="39">
        <v>1933</v>
      </c>
      <c r="P63" s="39">
        <v>2058.9</v>
      </c>
    </row>
    <row r="64" spans="1:16" s="2" customFormat="1" ht="21" x14ac:dyDescent="0.2">
      <c r="A64" s="13" t="s">
        <v>116</v>
      </c>
      <c r="B64" s="24" t="s">
        <v>117</v>
      </c>
      <c r="C64" s="14" t="s">
        <v>118</v>
      </c>
      <c r="D64" s="42">
        <v>3978.33</v>
      </c>
      <c r="E64" s="42">
        <v>4171.28</v>
      </c>
      <c r="F64" s="42">
        <v>4412.75</v>
      </c>
      <c r="G64" s="42">
        <v>4589</v>
      </c>
      <c r="H64" s="42">
        <v>4576</v>
      </c>
      <c r="I64" s="42">
        <v>4775</v>
      </c>
      <c r="J64" s="42">
        <v>4760</v>
      </c>
      <c r="K64" s="42">
        <v>4968</v>
      </c>
      <c r="L64" s="42">
        <v>4951</v>
      </c>
      <c r="M64" s="42">
        <v>5169</v>
      </c>
      <c r="N64" s="42">
        <v>5150</v>
      </c>
      <c r="O64" s="42">
        <v>5378</v>
      </c>
      <c r="P64" s="42">
        <v>5357</v>
      </c>
    </row>
    <row r="65" spans="1:16" s="2" customFormat="1" ht="30.95" customHeight="1" x14ac:dyDescent="0.2">
      <c r="A65" s="13" t="s">
        <v>119</v>
      </c>
      <c r="B65" s="24" t="s">
        <v>120</v>
      </c>
      <c r="C65" s="14" t="s">
        <v>347</v>
      </c>
      <c r="D65" s="40">
        <v>77.7</v>
      </c>
      <c r="E65" s="40">
        <v>104.9</v>
      </c>
      <c r="F65" s="40">
        <v>105.8</v>
      </c>
      <c r="G65" s="40">
        <v>104</v>
      </c>
      <c r="H65" s="40">
        <v>103.7</v>
      </c>
      <c r="I65" s="40">
        <v>104</v>
      </c>
      <c r="J65" s="40">
        <v>104</v>
      </c>
      <c r="K65" s="40">
        <v>104</v>
      </c>
      <c r="L65" s="40">
        <v>104</v>
      </c>
      <c r="M65" s="40">
        <v>104</v>
      </c>
      <c r="N65" s="40">
        <v>104</v>
      </c>
      <c r="O65" s="40">
        <v>104</v>
      </c>
      <c r="P65" s="40">
        <v>104</v>
      </c>
    </row>
    <row r="66" spans="1:16" s="2" customFormat="1" ht="10.5" x14ac:dyDescent="0.2">
      <c r="A66" s="22"/>
      <c r="B66" s="25" t="s">
        <v>121</v>
      </c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</row>
    <row r="67" spans="1:16" s="2" customFormat="1" ht="11.25" x14ac:dyDescent="0.2">
      <c r="A67" s="13" t="s">
        <v>122</v>
      </c>
      <c r="B67" s="23" t="s">
        <v>123</v>
      </c>
      <c r="C67" s="13" t="s">
        <v>338</v>
      </c>
      <c r="D67" s="39">
        <v>7915.6</v>
      </c>
      <c r="E67" s="39">
        <v>8275.1</v>
      </c>
      <c r="F67" s="38">
        <v>8423.6</v>
      </c>
      <c r="G67" s="38">
        <v>8423.7999999999993</v>
      </c>
      <c r="H67" s="38">
        <v>8526.1</v>
      </c>
      <c r="I67" s="38">
        <v>8044.3</v>
      </c>
      <c r="J67" s="38">
        <v>8729</v>
      </c>
      <c r="K67" s="38">
        <v>8294.1</v>
      </c>
      <c r="L67" s="38">
        <v>8663.2999999999993</v>
      </c>
      <c r="M67" s="38">
        <v>8467.4</v>
      </c>
      <c r="N67" s="38">
        <v>8410.1</v>
      </c>
      <c r="O67" s="38">
        <v>8299</v>
      </c>
      <c r="P67" s="38">
        <v>8328.4</v>
      </c>
    </row>
    <row r="68" spans="1:16" s="2" customFormat="1" ht="21" x14ac:dyDescent="0.2">
      <c r="A68" s="13" t="s">
        <v>124</v>
      </c>
      <c r="B68" s="23" t="s">
        <v>125</v>
      </c>
      <c r="C68" s="14" t="s">
        <v>59</v>
      </c>
      <c r="D68" s="39">
        <v>105.3</v>
      </c>
      <c r="E68" s="39">
        <v>100.5</v>
      </c>
      <c r="F68" s="38">
        <v>102.81878557240832</v>
      </c>
      <c r="G68" s="38">
        <v>102.52395405274339</v>
      </c>
      <c r="H68" s="38">
        <v>104.37218309540981</v>
      </c>
      <c r="I68" s="38">
        <v>97.999955683803435</v>
      </c>
      <c r="J68" s="38">
        <v>106.65037018116543</v>
      </c>
      <c r="K68" s="38">
        <v>101.04315180184751</v>
      </c>
      <c r="L68" s="38">
        <v>105.64240530879023</v>
      </c>
      <c r="M68" s="38">
        <v>103.25342601107299</v>
      </c>
      <c r="N68" s="38">
        <v>102.45601298927669</v>
      </c>
      <c r="O68" s="38">
        <v>101.20041582452446</v>
      </c>
      <c r="P68" s="38">
        <v>101.36290819233938</v>
      </c>
    </row>
    <row r="69" spans="1:16" s="2" customFormat="1" ht="11.25" x14ac:dyDescent="0.2">
      <c r="A69" s="13" t="s">
        <v>126</v>
      </c>
      <c r="B69" s="23" t="s">
        <v>127</v>
      </c>
      <c r="C69" s="13" t="s">
        <v>338</v>
      </c>
      <c r="D69" s="39">
        <v>3605.6</v>
      </c>
      <c r="E69" s="39">
        <v>3302.9</v>
      </c>
      <c r="F69" s="38">
        <v>4825.8</v>
      </c>
      <c r="G69" s="38">
        <v>4825.8</v>
      </c>
      <c r="H69" s="38">
        <v>3908.3</v>
      </c>
      <c r="I69" s="38">
        <v>3942.6</v>
      </c>
      <c r="J69" s="38">
        <v>3721</v>
      </c>
      <c r="K69" s="38">
        <v>3731.8</v>
      </c>
      <c r="L69" s="38">
        <v>3727.9</v>
      </c>
      <c r="M69" s="38">
        <v>3731.5</v>
      </c>
      <c r="N69" s="38">
        <v>3731.8</v>
      </c>
      <c r="O69" s="38">
        <v>3728.2</v>
      </c>
      <c r="P69" s="38">
        <v>3735.1</v>
      </c>
    </row>
    <row r="70" spans="1:16" s="2" customFormat="1" ht="21" x14ac:dyDescent="0.2">
      <c r="A70" s="13" t="s">
        <v>128</v>
      </c>
      <c r="B70" s="23" t="s">
        <v>129</v>
      </c>
      <c r="C70" s="14" t="s">
        <v>59</v>
      </c>
      <c r="D70" s="39">
        <v>101.2</v>
      </c>
      <c r="E70" s="39">
        <v>88</v>
      </c>
      <c r="F70" s="38">
        <v>129.81726303866569</v>
      </c>
      <c r="G70" s="38">
        <v>129.1907318463941</v>
      </c>
      <c r="H70" s="38">
        <v>105.54588373724701</v>
      </c>
      <c r="I70" s="38">
        <v>105.64786043651004</v>
      </c>
      <c r="J70" s="38">
        <v>100</v>
      </c>
      <c r="K70" s="38">
        <v>100.09671179883945</v>
      </c>
      <c r="L70" s="38">
        <v>100.0884635193073</v>
      </c>
      <c r="M70" s="38">
        <v>100.08846351930731</v>
      </c>
      <c r="N70" s="38">
        <v>100</v>
      </c>
      <c r="O70" s="38">
        <v>100.1937984496124</v>
      </c>
      <c r="P70" s="38">
        <v>100.08838533053333</v>
      </c>
    </row>
    <row r="71" spans="1:16" s="2" customFormat="1" ht="11.25" x14ac:dyDescent="0.2">
      <c r="A71" s="13" t="s">
        <v>130</v>
      </c>
      <c r="B71" s="23" t="s">
        <v>131</v>
      </c>
      <c r="C71" s="13" t="s">
        <v>338</v>
      </c>
      <c r="D71" s="39">
        <v>4310</v>
      </c>
      <c r="E71" s="39">
        <v>4972.2</v>
      </c>
      <c r="F71" s="38">
        <v>4145.7</v>
      </c>
      <c r="G71" s="38">
        <v>4145.7</v>
      </c>
      <c r="H71" s="38">
        <v>4610.5</v>
      </c>
      <c r="I71" s="38">
        <v>4623.8</v>
      </c>
      <c r="J71" s="38">
        <v>4473.3999999999996</v>
      </c>
      <c r="K71" s="38">
        <v>4482</v>
      </c>
      <c r="L71" s="38">
        <v>4482</v>
      </c>
      <c r="M71" s="38">
        <v>4486.3</v>
      </c>
      <c r="N71" s="38">
        <v>4486.3</v>
      </c>
      <c r="O71" s="38">
        <v>4486.3</v>
      </c>
      <c r="P71" s="38">
        <v>4493.7</v>
      </c>
    </row>
    <row r="72" spans="1:16" s="2" customFormat="1" ht="21" x14ac:dyDescent="0.2">
      <c r="A72" s="13" t="s">
        <v>132</v>
      </c>
      <c r="B72" s="23" t="s">
        <v>133</v>
      </c>
      <c r="C72" s="14" t="s">
        <v>59</v>
      </c>
      <c r="D72" s="34">
        <v>108.9</v>
      </c>
      <c r="E72" s="34">
        <v>112.1</v>
      </c>
      <c r="F72" s="35">
        <v>92.576614767164983</v>
      </c>
      <c r="G72" s="35">
        <v>92.487598791427331</v>
      </c>
      <c r="H72" s="35">
        <v>103.15452064475149</v>
      </c>
      <c r="I72" s="35">
        <v>103.25380314777819</v>
      </c>
      <c r="J72" s="35">
        <v>100.08795828468402</v>
      </c>
      <c r="K72" s="35">
        <v>99.991719863256449</v>
      </c>
      <c r="L72" s="35">
        <v>100.0878809860761</v>
      </c>
      <c r="M72" s="35">
        <v>100.0878809860761</v>
      </c>
      <c r="N72" s="35">
        <v>100.08780382321045</v>
      </c>
      <c r="O72" s="35">
        <v>100.18413472198159</v>
      </c>
      <c r="P72" s="35">
        <v>100.15509302708618</v>
      </c>
    </row>
    <row r="73" spans="1:16" s="2" customFormat="1" ht="10.5" x14ac:dyDescent="0.2">
      <c r="A73" s="22"/>
      <c r="B73" s="25" t="s">
        <v>134</v>
      </c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</row>
    <row r="74" spans="1:16" s="2" customFormat="1" ht="21" customHeight="1" x14ac:dyDescent="0.2">
      <c r="A74" s="13" t="s">
        <v>135</v>
      </c>
      <c r="B74" s="24" t="s">
        <v>136</v>
      </c>
      <c r="C74" s="14" t="s">
        <v>348</v>
      </c>
      <c r="D74" s="39">
        <v>23113.7</v>
      </c>
      <c r="E74" s="39">
        <v>22495.7</v>
      </c>
      <c r="F74" s="39">
        <v>25298.9</v>
      </c>
      <c r="G74" s="39">
        <v>24930</v>
      </c>
      <c r="H74" s="39">
        <v>48189.5</v>
      </c>
      <c r="I74" s="39">
        <v>25315.200000000001</v>
      </c>
      <c r="J74" s="39">
        <v>56086.6</v>
      </c>
      <c r="K74" s="39">
        <v>26854.9</v>
      </c>
      <c r="L74" s="39">
        <v>67411.7</v>
      </c>
      <c r="M74" s="39">
        <v>27120.5</v>
      </c>
      <c r="N74" s="39">
        <v>69940.399999999994</v>
      </c>
      <c r="O74" s="39">
        <v>28593.4</v>
      </c>
      <c r="P74" s="39">
        <v>43666.5</v>
      </c>
    </row>
    <row r="75" spans="1:16" s="2" customFormat="1" ht="21" x14ac:dyDescent="0.2">
      <c r="A75" s="13" t="s">
        <v>137</v>
      </c>
      <c r="B75" s="24" t="s">
        <v>138</v>
      </c>
      <c r="C75" s="14" t="s">
        <v>59</v>
      </c>
      <c r="D75" s="39">
        <v>99.4</v>
      </c>
      <c r="E75" s="39">
        <v>78.7</v>
      </c>
      <c r="F75" s="39">
        <v>106.39645043653439</v>
      </c>
      <c r="G75" s="39">
        <v>93.316130525258188</v>
      </c>
      <c r="H75" s="39">
        <v>180.55034481670791</v>
      </c>
      <c r="I75" s="39">
        <v>96.342624624089765</v>
      </c>
      <c r="J75" s="39">
        <v>110.42466300569031</v>
      </c>
      <c r="K75" s="39">
        <v>100.647169518963</v>
      </c>
      <c r="L75" s="39">
        <v>114.35981647288321</v>
      </c>
      <c r="M75" s="39">
        <v>95.906000725357089</v>
      </c>
      <c r="N75" s="39">
        <v>98.622746440124175</v>
      </c>
      <c r="O75" s="39">
        <v>100.21953143494289</v>
      </c>
      <c r="P75" s="39">
        <v>59.291426655639626</v>
      </c>
    </row>
    <row r="76" spans="1:16" s="2" customFormat="1" ht="11.25" x14ac:dyDescent="0.2">
      <c r="A76" s="13" t="s">
        <v>139</v>
      </c>
      <c r="B76" s="23" t="s">
        <v>140</v>
      </c>
      <c r="C76" s="14" t="s">
        <v>141</v>
      </c>
      <c r="D76" s="43">
        <v>101.7</v>
      </c>
      <c r="E76" s="43">
        <v>123.7</v>
      </c>
      <c r="F76" s="39">
        <v>105.7</v>
      </c>
      <c r="G76" s="39">
        <v>105.6</v>
      </c>
      <c r="H76" s="39">
        <v>105.5</v>
      </c>
      <c r="I76" s="39">
        <v>105.4</v>
      </c>
      <c r="J76" s="39">
        <v>105.4</v>
      </c>
      <c r="K76" s="39">
        <v>105.4</v>
      </c>
      <c r="L76" s="39">
        <v>105.1</v>
      </c>
      <c r="M76" s="39">
        <v>105.3</v>
      </c>
      <c r="N76" s="39">
        <v>105.2</v>
      </c>
      <c r="O76" s="39">
        <v>105.2</v>
      </c>
      <c r="P76" s="39">
        <v>105.3</v>
      </c>
    </row>
    <row r="77" spans="1:16" s="2" customFormat="1" ht="11.25" x14ac:dyDescent="0.2">
      <c r="A77" s="13" t="s">
        <v>142</v>
      </c>
      <c r="B77" s="23" t="s">
        <v>143</v>
      </c>
      <c r="C77" s="13" t="s">
        <v>351</v>
      </c>
      <c r="D77" s="39">
        <v>66.7</v>
      </c>
      <c r="E77" s="39">
        <v>35.5</v>
      </c>
      <c r="F77" s="39">
        <v>32</v>
      </c>
      <c r="G77" s="39">
        <v>51</v>
      </c>
      <c r="H77" s="39">
        <v>83</v>
      </c>
      <c r="I77" s="39">
        <v>54</v>
      </c>
      <c r="J77" s="39">
        <v>79</v>
      </c>
      <c r="K77" s="39">
        <v>56</v>
      </c>
      <c r="L77" s="39">
        <v>88</v>
      </c>
      <c r="M77" s="39">
        <v>59</v>
      </c>
      <c r="N77" s="39">
        <v>94</v>
      </c>
      <c r="O77" s="39">
        <v>62</v>
      </c>
      <c r="P77" s="39">
        <v>101</v>
      </c>
    </row>
    <row r="78" spans="1:16" s="2" customFormat="1" ht="10.5" x14ac:dyDescent="0.2">
      <c r="A78" s="22"/>
      <c r="B78" s="25" t="s">
        <v>144</v>
      </c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</row>
    <row r="79" spans="1:16" s="2" customFormat="1" ht="21" x14ac:dyDescent="0.2">
      <c r="A79" s="13" t="s">
        <v>145</v>
      </c>
      <c r="B79" s="24" t="s">
        <v>146</v>
      </c>
      <c r="C79" s="14" t="s">
        <v>147</v>
      </c>
      <c r="D79" s="34">
        <v>102.1</v>
      </c>
      <c r="E79" s="36">
        <v>103.4</v>
      </c>
      <c r="F79" s="36">
        <v>103.4</v>
      </c>
      <c r="G79" s="34">
        <v>104</v>
      </c>
      <c r="H79" s="34">
        <v>104</v>
      </c>
      <c r="I79" s="34">
        <v>104</v>
      </c>
      <c r="J79" s="34">
        <v>104</v>
      </c>
      <c r="K79" s="34">
        <v>104</v>
      </c>
      <c r="L79" s="34">
        <v>104</v>
      </c>
      <c r="M79" s="34">
        <v>104</v>
      </c>
      <c r="N79" s="34">
        <v>104</v>
      </c>
      <c r="O79" s="34">
        <v>104</v>
      </c>
      <c r="P79" s="34">
        <v>104</v>
      </c>
    </row>
    <row r="80" spans="1:16" s="2" customFormat="1" ht="10.5" customHeight="1" x14ac:dyDescent="0.2">
      <c r="A80" s="13" t="s">
        <v>148</v>
      </c>
      <c r="B80" s="24" t="s">
        <v>149</v>
      </c>
      <c r="C80" s="14" t="s">
        <v>141</v>
      </c>
      <c r="D80" s="34">
        <v>103.7</v>
      </c>
      <c r="E80" s="36">
        <v>102.4</v>
      </c>
      <c r="F80" s="34">
        <v>104</v>
      </c>
      <c r="G80" s="34">
        <v>104</v>
      </c>
      <c r="H80" s="34">
        <v>104</v>
      </c>
      <c r="I80" s="34">
        <v>104</v>
      </c>
      <c r="J80" s="34">
        <v>104</v>
      </c>
      <c r="K80" s="34">
        <v>104</v>
      </c>
      <c r="L80" s="34">
        <v>104</v>
      </c>
      <c r="M80" s="34">
        <v>104</v>
      </c>
      <c r="N80" s="34">
        <v>104</v>
      </c>
      <c r="O80" s="34">
        <v>104</v>
      </c>
      <c r="P80" s="34">
        <v>104</v>
      </c>
    </row>
    <row r="81" spans="1:16" s="2" customFormat="1" ht="11.25" x14ac:dyDescent="0.2">
      <c r="A81" s="13" t="s">
        <v>150</v>
      </c>
      <c r="B81" s="23" t="s">
        <v>151</v>
      </c>
      <c r="C81" s="13" t="s">
        <v>339</v>
      </c>
      <c r="D81" s="39" t="s">
        <v>359</v>
      </c>
      <c r="E81" s="39" t="s">
        <v>360</v>
      </c>
      <c r="F81" s="39">
        <v>61255.952100000002</v>
      </c>
      <c r="G81" s="39">
        <v>64789.195417128009</v>
      </c>
      <c r="H81" s="39">
        <v>64919.915618909399</v>
      </c>
      <c r="I81" s="39">
        <v>68593.616972021773</v>
      </c>
      <c r="J81" s="39">
        <v>69069.596625270089</v>
      </c>
      <c r="K81" s="39">
        <v>72764.108883920708</v>
      </c>
      <c r="L81" s="39">
        <v>73556.357622047639</v>
      </c>
      <c r="M81" s="39">
        <v>77339.516050541642</v>
      </c>
      <c r="N81" s="39">
        <v>78334.578613175865</v>
      </c>
      <c r="O81" s="39">
        <v>82283.057916492267</v>
      </c>
      <c r="P81" s="39">
        <v>83504.66080164547</v>
      </c>
    </row>
    <row r="82" spans="1:16" s="2" customFormat="1" ht="21" x14ac:dyDescent="0.2">
      <c r="A82" s="13" t="s">
        <v>152</v>
      </c>
      <c r="B82" s="23" t="s">
        <v>153</v>
      </c>
      <c r="C82" s="14" t="s">
        <v>59</v>
      </c>
      <c r="D82" s="39" t="s">
        <v>361</v>
      </c>
      <c r="E82" s="39" t="s">
        <v>362</v>
      </c>
      <c r="F82" s="39">
        <v>102</v>
      </c>
      <c r="G82" s="39">
        <v>101.7</v>
      </c>
      <c r="H82" s="36">
        <v>102.2</v>
      </c>
      <c r="I82" s="36">
        <v>101.8</v>
      </c>
      <c r="J82" s="36">
        <v>102.3</v>
      </c>
      <c r="K82" s="36">
        <v>102</v>
      </c>
      <c r="L82" s="36">
        <v>102.4</v>
      </c>
      <c r="M82" s="36">
        <v>102.2</v>
      </c>
      <c r="N82" s="36">
        <v>102.4</v>
      </c>
      <c r="O82" s="36">
        <v>102.3</v>
      </c>
      <c r="P82" s="36">
        <v>102.5</v>
      </c>
    </row>
    <row r="83" spans="1:16" s="2" customFormat="1" ht="11.25" x14ac:dyDescent="0.2">
      <c r="A83" s="13" t="s">
        <v>154</v>
      </c>
      <c r="B83" s="23" t="s">
        <v>155</v>
      </c>
      <c r="C83" s="13" t="s">
        <v>141</v>
      </c>
      <c r="D83" s="39" t="s">
        <v>363</v>
      </c>
      <c r="E83" s="39" t="s">
        <v>364</v>
      </c>
      <c r="F83" s="39">
        <v>105</v>
      </c>
      <c r="G83" s="39">
        <v>104</v>
      </c>
      <c r="H83" s="36">
        <v>103.7</v>
      </c>
      <c r="I83" s="36">
        <v>104</v>
      </c>
      <c r="J83" s="36">
        <v>104</v>
      </c>
      <c r="K83" s="36">
        <v>104</v>
      </c>
      <c r="L83" s="36">
        <v>104</v>
      </c>
      <c r="M83" s="36">
        <v>104</v>
      </c>
      <c r="N83" s="36">
        <v>104</v>
      </c>
      <c r="O83" s="36">
        <v>104</v>
      </c>
      <c r="P83" s="36">
        <v>104</v>
      </c>
    </row>
    <row r="84" spans="1:16" s="2" customFormat="1" ht="11.25" x14ac:dyDescent="0.2">
      <c r="A84" s="13" t="s">
        <v>156</v>
      </c>
      <c r="B84" s="23" t="s">
        <v>157</v>
      </c>
      <c r="C84" s="14" t="s">
        <v>339</v>
      </c>
      <c r="D84" s="38" t="s">
        <v>365</v>
      </c>
      <c r="E84" s="38" t="s">
        <v>366</v>
      </c>
      <c r="F84" s="38">
        <v>34000</v>
      </c>
      <c r="G84" s="38">
        <v>36100.559999999998</v>
      </c>
      <c r="H84" s="38">
        <v>36700.6</v>
      </c>
      <c r="I84" s="38">
        <v>37850</v>
      </c>
      <c r="J84" s="38">
        <v>39400</v>
      </c>
      <c r="K84" s="38">
        <v>39750</v>
      </c>
      <c r="L84" s="38">
        <v>42075</v>
      </c>
      <c r="M84" s="38">
        <v>41675.5</v>
      </c>
      <c r="N84" s="38">
        <v>45333.5</v>
      </c>
      <c r="O84" s="38">
        <v>44100</v>
      </c>
      <c r="P84" s="38">
        <v>49000</v>
      </c>
    </row>
    <row r="85" spans="1:16" s="2" customFormat="1" ht="21" x14ac:dyDescent="0.2">
      <c r="A85" s="13" t="s">
        <v>158</v>
      </c>
      <c r="B85" s="23" t="s">
        <v>159</v>
      </c>
      <c r="C85" s="14" t="s">
        <v>59</v>
      </c>
      <c r="D85" s="39" t="s">
        <v>367</v>
      </c>
      <c r="E85" s="39" t="s">
        <v>368</v>
      </c>
      <c r="F85" s="38">
        <v>103.9</v>
      </c>
      <c r="G85" s="38">
        <v>102.1</v>
      </c>
      <c r="H85" s="35">
        <v>103.8</v>
      </c>
      <c r="I85" s="35">
        <v>100.8</v>
      </c>
      <c r="J85" s="35">
        <v>102.7</v>
      </c>
      <c r="K85" s="35">
        <v>101</v>
      </c>
      <c r="L85" s="35">
        <v>103.6</v>
      </c>
      <c r="M85" s="35">
        <v>100.8</v>
      </c>
      <c r="N85" s="35">
        <v>103.8</v>
      </c>
      <c r="O85" s="35">
        <v>101.8</v>
      </c>
      <c r="P85" s="35">
        <v>104</v>
      </c>
    </row>
    <row r="86" spans="1:16" s="2" customFormat="1" ht="11.25" x14ac:dyDescent="0.2">
      <c r="A86" s="13" t="s">
        <v>160</v>
      </c>
      <c r="B86" s="23" t="s">
        <v>161</v>
      </c>
      <c r="C86" s="14" t="s">
        <v>141</v>
      </c>
      <c r="D86" s="39" t="s">
        <v>369</v>
      </c>
      <c r="E86" s="39" t="s">
        <v>370</v>
      </c>
      <c r="F86" s="38">
        <v>105.3</v>
      </c>
      <c r="G86" s="38">
        <v>104</v>
      </c>
      <c r="H86" s="35">
        <v>104</v>
      </c>
      <c r="I86" s="35">
        <v>104</v>
      </c>
      <c r="J86" s="35">
        <v>104</v>
      </c>
      <c r="K86" s="35">
        <v>104</v>
      </c>
      <c r="L86" s="35">
        <v>104</v>
      </c>
      <c r="M86" s="35">
        <v>104</v>
      </c>
      <c r="N86" s="35">
        <v>104</v>
      </c>
      <c r="O86" s="35">
        <v>104</v>
      </c>
      <c r="P86" s="35">
        <v>104</v>
      </c>
    </row>
    <row r="87" spans="1:16" s="2" customFormat="1" ht="10.5" x14ac:dyDescent="0.2">
      <c r="A87" s="22"/>
      <c r="B87" s="25" t="s">
        <v>162</v>
      </c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</row>
    <row r="88" spans="1:16" s="2" customFormat="1" ht="11.25" x14ac:dyDescent="0.2">
      <c r="A88" s="13" t="s">
        <v>163</v>
      </c>
      <c r="B88" s="23" t="s">
        <v>164</v>
      </c>
      <c r="C88" s="14" t="s">
        <v>340</v>
      </c>
      <c r="D88" s="34">
        <v>700.4</v>
      </c>
      <c r="E88" s="34">
        <v>843.1</v>
      </c>
      <c r="F88" s="34">
        <v>740.25</v>
      </c>
      <c r="G88" s="34">
        <v>757.91099999999994</v>
      </c>
      <c r="H88" s="34">
        <v>785.4</v>
      </c>
      <c r="I88" s="34">
        <v>814.07399999999996</v>
      </c>
      <c r="J88" s="34">
        <v>843.6</v>
      </c>
      <c r="K88" s="34">
        <v>833.1</v>
      </c>
      <c r="L88" s="34">
        <v>863.33</v>
      </c>
      <c r="M88" s="34">
        <v>933.43</v>
      </c>
      <c r="N88" s="34">
        <v>967.29</v>
      </c>
      <c r="O88" s="34">
        <v>1250.5999999999999</v>
      </c>
      <c r="P88" s="34">
        <v>1295.96</v>
      </c>
    </row>
    <row r="89" spans="1:16" s="2" customFormat="1" ht="11.25" x14ac:dyDescent="0.2">
      <c r="A89" s="13" t="s">
        <v>165</v>
      </c>
      <c r="B89" s="23" t="s">
        <v>166</v>
      </c>
      <c r="C89" s="14" t="s">
        <v>340</v>
      </c>
      <c r="D89" s="34">
        <v>108.9</v>
      </c>
      <c r="E89" s="34">
        <v>74</v>
      </c>
      <c r="F89" s="34">
        <v>96.6</v>
      </c>
      <c r="G89" s="34">
        <v>84.76</v>
      </c>
      <c r="H89" s="34">
        <v>99.98</v>
      </c>
      <c r="I89" s="34">
        <v>89.84</v>
      </c>
      <c r="J89" s="34">
        <v>103.47</v>
      </c>
      <c r="K89" s="34">
        <v>94.58</v>
      </c>
      <c r="L89" s="34">
        <v>107.09</v>
      </c>
      <c r="M89" s="34">
        <v>95.26</v>
      </c>
      <c r="N89" s="34">
        <v>110.83</v>
      </c>
      <c r="O89" s="34">
        <v>101.5</v>
      </c>
      <c r="P89" s="34">
        <v>114.7</v>
      </c>
    </row>
    <row r="90" spans="1:16" s="2" customFormat="1" ht="11.25" x14ac:dyDescent="0.2">
      <c r="A90" s="13"/>
      <c r="B90" s="26" t="s">
        <v>167</v>
      </c>
      <c r="C90" s="14"/>
      <c r="D90" s="44"/>
      <c r="E90" s="4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</row>
    <row r="91" spans="1:16" s="2" customFormat="1" ht="11.25" x14ac:dyDescent="0.2">
      <c r="A91" s="13" t="s">
        <v>168</v>
      </c>
      <c r="B91" s="23" t="s">
        <v>169</v>
      </c>
      <c r="C91" s="14" t="s">
        <v>340</v>
      </c>
      <c r="D91" s="34">
        <v>700.3</v>
      </c>
      <c r="E91" s="34">
        <v>843.07</v>
      </c>
      <c r="F91" s="34">
        <v>740.226</v>
      </c>
      <c r="G91" s="34">
        <f t="shared" ref="G91:P91" si="0">G88-G95</f>
        <v>757.88599999999997</v>
      </c>
      <c r="H91" s="34">
        <f t="shared" si="0"/>
        <v>785.149</v>
      </c>
      <c r="I91" s="34">
        <f t="shared" si="0"/>
        <v>814.048</v>
      </c>
      <c r="J91" s="34">
        <f t="shared" si="0"/>
        <v>843.30000000000007</v>
      </c>
      <c r="K91" s="34">
        <f t="shared" si="0"/>
        <v>833.07299999999998</v>
      </c>
      <c r="L91" s="34">
        <f t="shared" si="0"/>
        <v>863.05600000000004</v>
      </c>
      <c r="M91" s="34">
        <f t="shared" si="0"/>
        <v>933.15</v>
      </c>
      <c r="N91" s="34">
        <f t="shared" si="0"/>
        <v>967</v>
      </c>
      <c r="O91" s="34">
        <f t="shared" si="0"/>
        <v>1250.31</v>
      </c>
      <c r="P91" s="34">
        <f t="shared" si="0"/>
        <v>1295.6600000000001</v>
      </c>
    </row>
    <row r="92" spans="1:16" s="2" customFormat="1" ht="11.25" x14ac:dyDescent="0.2">
      <c r="A92" s="13" t="s">
        <v>170</v>
      </c>
      <c r="B92" s="23" t="s">
        <v>171</v>
      </c>
      <c r="C92" s="14" t="s">
        <v>340</v>
      </c>
      <c r="D92" s="34">
        <v>5.7</v>
      </c>
      <c r="E92" s="34">
        <v>5.12</v>
      </c>
      <c r="F92" s="34">
        <v>5.24</v>
      </c>
      <c r="G92" s="34">
        <v>5.39</v>
      </c>
      <c r="H92" s="34">
        <v>5.41</v>
      </c>
      <c r="I92" s="34">
        <v>5.56</v>
      </c>
      <c r="J92" s="34">
        <v>5.58</v>
      </c>
      <c r="K92" s="34">
        <v>5.81</v>
      </c>
      <c r="L92" s="34">
        <v>5.83</v>
      </c>
      <c r="M92" s="34">
        <v>6.06</v>
      </c>
      <c r="N92" s="34">
        <v>6.09</v>
      </c>
      <c r="O92" s="34">
        <v>6.32</v>
      </c>
      <c r="P92" s="34">
        <v>6.37</v>
      </c>
    </row>
    <row r="93" spans="1:16" s="2" customFormat="1" ht="11.25" x14ac:dyDescent="0.2">
      <c r="A93" s="13" t="s">
        <v>172</v>
      </c>
      <c r="B93" s="23" t="s">
        <v>173</v>
      </c>
      <c r="C93" s="14" t="s">
        <v>340</v>
      </c>
      <c r="D93" s="34">
        <v>105.5</v>
      </c>
      <c r="E93" s="34">
        <v>73.3</v>
      </c>
      <c r="F93" s="34">
        <v>95.96</v>
      </c>
      <c r="G93" s="34">
        <f t="shared" ref="G93:P93" si="1">G89-G96</f>
        <v>84.100000000000009</v>
      </c>
      <c r="H93" s="34">
        <f t="shared" si="1"/>
        <v>99.31</v>
      </c>
      <c r="I93" s="34">
        <f t="shared" si="1"/>
        <v>89.16</v>
      </c>
      <c r="J93" s="34">
        <f t="shared" si="1"/>
        <v>102.76</v>
      </c>
      <c r="K93" s="34">
        <f t="shared" si="1"/>
        <v>93.88</v>
      </c>
      <c r="L93" s="34">
        <f t="shared" si="1"/>
        <v>106.35000000000001</v>
      </c>
      <c r="M93" s="34">
        <f t="shared" si="1"/>
        <v>94.53</v>
      </c>
      <c r="N93" s="34">
        <f t="shared" si="1"/>
        <v>110.06</v>
      </c>
      <c r="O93" s="34">
        <f t="shared" si="1"/>
        <v>100.74</v>
      </c>
      <c r="P93" s="34">
        <f t="shared" si="1"/>
        <v>113.896</v>
      </c>
    </row>
    <row r="94" spans="1:16" s="2" customFormat="1" ht="11.25" x14ac:dyDescent="0.2">
      <c r="A94" s="13"/>
      <c r="B94" s="26" t="s">
        <v>352</v>
      </c>
      <c r="C94" s="1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</row>
    <row r="95" spans="1:16" s="2" customFormat="1" ht="11.25" x14ac:dyDescent="0.2">
      <c r="A95" s="13" t="s">
        <v>174</v>
      </c>
      <c r="B95" s="23" t="s">
        <v>169</v>
      </c>
      <c r="C95" s="14" t="s">
        <v>340</v>
      </c>
      <c r="D95" s="34">
        <v>0.1</v>
      </c>
      <c r="E95" s="34">
        <v>2.3E-2</v>
      </c>
      <c r="F95" s="34">
        <v>2.4E-2</v>
      </c>
      <c r="G95" s="34">
        <v>2.5000000000000001E-2</v>
      </c>
      <c r="H95" s="34">
        <v>0.251</v>
      </c>
      <c r="I95" s="34">
        <v>2.5999999999999999E-2</v>
      </c>
      <c r="J95" s="34">
        <v>0.3</v>
      </c>
      <c r="K95" s="34">
        <v>2.7E-2</v>
      </c>
      <c r="L95" s="34">
        <v>0.27400000000000002</v>
      </c>
      <c r="M95" s="34">
        <v>0.28000000000000003</v>
      </c>
      <c r="N95" s="34">
        <v>0.28999999999999998</v>
      </c>
      <c r="O95" s="34">
        <v>0.28999999999999998</v>
      </c>
      <c r="P95" s="34">
        <v>0.3</v>
      </c>
    </row>
    <row r="96" spans="1:16" s="2" customFormat="1" ht="11.25" x14ac:dyDescent="0.2">
      <c r="A96" s="13" t="s">
        <v>175</v>
      </c>
      <c r="B96" s="23" t="s">
        <v>173</v>
      </c>
      <c r="C96" s="14" t="s">
        <v>340</v>
      </c>
      <c r="D96" s="34">
        <v>3.34</v>
      </c>
      <c r="E96" s="34">
        <v>0.622</v>
      </c>
      <c r="F96" s="34">
        <v>0.64</v>
      </c>
      <c r="G96" s="34">
        <v>0.66</v>
      </c>
      <c r="H96" s="34">
        <v>0.67</v>
      </c>
      <c r="I96" s="34">
        <v>0.68</v>
      </c>
      <c r="J96" s="34">
        <v>0.71</v>
      </c>
      <c r="K96" s="34">
        <v>0.7</v>
      </c>
      <c r="L96" s="34">
        <v>0.74</v>
      </c>
      <c r="M96" s="34">
        <v>0.73</v>
      </c>
      <c r="N96" s="34">
        <v>0.77</v>
      </c>
      <c r="O96" s="34">
        <v>0.76</v>
      </c>
      <c r="P96" s="34">
        <v>0.80400000000000005</v>
      </c>
    </row>
    <row r="97" spans="1:16" s="2" customFormat="1" ht="10.5" x14ac:dyDescent="0.2">
      <c r="A97" s="22"/>
      <c r="B97" s="25" t="s">
        <v>176</v>
      </c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</row>
    <row r="98" spans="1:16" s="2" customFormat="1" ht="21" x14ac:dyDescent="0.2">
      <c r="A98" s="13" t="s">
        <v>177</v>
      </c>
      <c r="B98" s="24" t="s">
        <v>178</v>
      </c>
      <c r="C98" s="13" t="s">
        <v>179</v>
      </c>
      <c r="D98" s="37">
        <v>5766</v>
      </c>
      <c r="E98" s="37">
        <v>5718</v>
      </c>
      <c r="F98" s="37">
        <v>5775.18</v>
      </c>
      <c r="G98" s="37">
        <v>5804.0559000000003</v>
      </c>
      <c r="H98" s="37">
        <v>5832.9318000000003</v>
      </c>
      <c r="I98" s="37">
        <v>5862.0964590000003</v>
      </c>
      <c r="J98" s="37">
        <v>5891.2611180000004</v>
      </c>
      <c r="K98" s="37">
        <v>5920.7174235900002</v>
      </c>
      <c r="L98" s="37">
        <v>5950.17372918</v>
      </c>
      <c r="M98" s="37">
        <v>5979.9245978258996</v>
      </c>
      <c r="N98" s="37">
        <v>6009.6754664718001</v>
      </c>
      <c r="O98" s="37">
        <v>6039.7238438041595</v>
      </c>
      <c r="P98" s="37">
        <v>6069.7722211365181</v>
      </c>
    </row>
    <row r="99" spans="1:16" s="2" customFormat="1" ht="30.95" customHeight="1" x14ac:dyDescent="0.2">
      <c r="A99" s="13" t="s">
        <v>180</v>
      </c>
      <c r="B99" s="24" t="s">
        <v>181</v>
      </c>
      <c r="C99" s="13" t="s">
        <v>51</v>
      </c>
      <c r="D99" s="34">
        <v>25.7</v>
      </c>
      <c r="E99" s="34">
        <v>27.2</v>
      </c>
      <c r="F99" s="34">
        <v>29.437459999999998</v>
      </c>
      <c r="G99" s="34">
        <v>29.5846473</v>
      </c>
      <c r="H99" s="34">
        <v>29.731834599999999</v>
      </c>
      <c r="I99" s="34">
        <v>29.880493772999998</v>
      </c>
      <c r="J99" s="34">
        <v>30.029152946</v>
      </c>
      <c r="K99" s="34">
        <v>30.179298710729999</v>
      </c>
      <c r="L99" s="34">
        <v>30.329444475459997</v>
      </c>
      <c r="M99" s="34">
        <v>30.4810916978373</v>
      </c>
      <c r="N99" s="34">
        <v>30.632738920214596</v>
      </c>
      <c r="O99" s="34">
        <v>30.785902614815669</v>
      </c>
      <c r="P99" s="34">
        <v>30.939066309416742</v>
      </c>
    </row>
    <row r="100" spans="1:16" s="2" customFormat="1" ht="10.5" customHeight="1" x14ac:dyDescent="0.2">
      <c r="A100" s="13" t="s">
        <v>182</v>
      </c>
      <c r="B100" s="24" t="s">
        <v>183</v>
      </c>
      <c r="C100" s="13" t="s">
        <v>341</v>
      </c>
      <c r="D100" s="34">
        <v>118.6</v>
      </c>
      <c r="E100" s="34">
        <v>135.1</v>
      </c>
      <c r="F100" s="34">
        <v>136.45099999999999</v>
      </c>
      <c r="G100" s="34">
        <v>137.13325499999999</v>
      </c>
      <c r="H100" s="34">
        <v>137.81550999999999</v>
      </c>
      <c r="I100" s="34">
        <v>138.50458755</v>
      </c>
      <c r="J100" s="34">
        <v>139.19366509999998</v>
      </c>
      <c r="K100" s="34">
        <v>139.88963342549997</v>
      </c>
      <c r="L100" s="34">
        <v>140.58560175099998</v>
      </c>
      <c r="M100" s="34">
        <v>141.28852975975499</v>
      </c>
      <c r="N100" s="34">
        <v>141.99145776850997</v>
      </c>
      <c r="O100" s="34">
        <v>142.70141505735253</v>
      </c>
      <c r="P100" s="34">
        <v>143.41137234619507</v>
      </c>
    </row>
    <row r="101" spans="1:16" s="2" customFormat="1" ht="10.5" x14ac:dyDescent="0.2">
      <c r="A101" s="22"/>
      <c r="B101" s="25" t="s">
        <v>184</v>
      </c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</row>
    <row r="102" spans="1:16" s="2" customFormat="1" ht="11.25" x14ac:dyDescent="0.2">
      <c r="A102" s="13" t="s">
        <v>185</v>
      </c>
      <c r="B102" s="23" t="s">
        <v>186</v>
      </c>
      <c r="C102" s="13" t="s">
        <v>339</v>
      </c>
      <c r="D102" s="39">
        <v>39007.1</v>
      </c>
      <c r="E102" s="39">
        <v>39278.699999999997</v>
      </c>
      <c r="F102" s="39">
        <v>39898</v>
      </c>
      <c r="G102" s="39">
        <v>40058.089656515251</v>
      </c>
      <c r="H102" s="39">
        <v>41905.300000000003</v>
      </c>
      <c r="I102" s="39">
        <v>39600.555805647193</v>
      </c>
      <c r="J102" s="39">
        <v>43974</v>
      </c>
      <c r="K102" s="39">
        <v>40883.86</v>
      </c>
      <c r="L102" s="39">
        <v>46206.55</v>
      </c>
      <c r="M102" s="39">
        <v>42026.602199999994</v>
      </c>
      <c r="N102" s="39">
        <v>68233.7</v>
      </c>
      <c r="O102" s="39">
        <v>43391.555444584425</v>
      </c>
      <c r="P102" s="39">
        <v>75620.800000000003</v>
      </c>
    </row>
    <row r="103" spans="1:16" s="2" customFormat="1" ht="21" x14ac:dyDescent="0.2">
      <c r="A103" s="13" t="s">
        <v>187</v>
      </c>
      <c r="B103" s="23" t="s">
        <v>188</v>
      </c>
      <c r="C103" s="14" t="s">
        <v>59</v>
      </c>
      <c r="D103" s="39">
        <v>103</v>
      </c>
      <c r="E103" s="43">
        <v>92.2</v>
      </c>
      <c r="F103" s="39">
        <v>97.100355137478971</v>
      </c>
      <c r="G103" s="39">
        <v>96.311372470588083</v>
      </c>
      <c r="H103" s="39">
        <v>100.9512867152057</v>
      </c>
      <c r="I103" s="39">
        <v>94.918237016443626</v>
      </c>
      <c r="J103" s="39">
        <v>100.83971959436296</v>
      </c>
      <c r="K103" s="39">
        <v>99.137116913572328</v>
      </c>
      <c r="L103" s="39">
        <v>100.95410641393798</v>
      </c>
      <c r="M103" s="39">
        <v>98.742669449501093</v>
      </c>
      <c r="N103" s="39">
        <v>141.81162465568977</v>
      </c>
      <c r="O103" s="39">
        <v>99.246804481114737</v>
      </c>
      <c r="P103" s="39">
        <v>106.37486185812232</v>
      </c>
    </row>
    <row r="104" spans="1:16" s="2" customFormat="1" ht="11.25" x14ac:dyDescent="0.2">
      <c r="A104" s="13" t="s">
        <v>189</v>
      </c>
      <c r="B104" s="23" t="s">
        <v>190</v>
      </c>
      <c r="C104" s="13" t="s">
        <v>141</v>
      </c>
      <c r="D104" s="39">
        <v>101.5</v>
      </c>
      <c r="E104" s="39">
        <v>109.2</v>
      </c>
      <c r="F104" s="39">
        <v>104.61</v>
      </c>
      <c r="G104" s="39">
        <v>104.24651289505817</v>
      </c>
      <c r="H104" s="39">
        <v>104.04134773278986</v>
      </c>
      <c r="I104" s="39">
        <v>104.15050594635882</v>
      </c>
      <c r="J104" s="39">
        <v>104.06277158062325</v>
      </c>
      <c r="K104" s="39">
        <v>104.13922140153491</v>
      </c>
      <c r="L104" s="39">
        <v>104.08390608097524</v>
      </c>
      <c r="M104" s="39">
        <v>104.10402542780012</v>
      </c>
      <c r="N104" s="39">
        <v>104.1318408505969</v>
      </c>
      <c r="O104" s="39">
        <v>104.03139132517261</v>
      </c>
      <c r="P104" s="39">
        <v>104.18455394420401</v>
      </c>
    </row>
    <row r="105" spans="1:16" s="2" customFormat="1" ht="21" x14ac:dyDescent="0.2">
      <c r="A105" s="13" t="s">
        <v>191</v>
      </c>
      <c r="B105" s="24" t="s">
        <v>192</v>
      </c>
      <c r="C105" s="13" t="s">
        <v>193</v>
      </c>
      <c r="D105" s="39">
        <f>D102/D23*100</f>
        <v>19.344566678750684</v>
      </c>
      <c r="E105" s="39">
        <f>E102/E23*100</f>
        <v>18.628749646075242</v>
      </c>
      <c r="F105" s="39">
        <f t="shared" ref="F105:P105" si="2">F102/F23*100</f>
        <v>17.611348810026701</v>
      </c>
      <c r="G105" s="39">
        <f t="shared" si="2"/>
        <v>16.860196235996447</v>
      </c>
      <c r="H105" s="39">
        <f t="shared" si="2"/>
        <v>17.312626910500086</v>
      </c>
      <c r="I105" s="39">
        <f t="shared" si="2"/>
        <v>15.881972852493512</v>
      </c>
      <c r="J105" s="39">
        <f t="shared" si="2"/>
        <v>16.92285312515153</v>
      </c>
      <c r="K105" s="39">
        <f t="shared" si="2"/>
        <v>15.426899512370351</v>
      </c>
      <c r="L105" s="39">
        <f t="shared" si="2"/>
        <v>16.48400671538867</v>
      </c>
      <c r="M105" s="39">
        <f t="shared" si="2"/>
        <v>14.877321101060325</v>
      </c>
      <c r="N105" s="39">
        <f t="shared" si="2"/>
        <v>22.47037565282567</v>
      </c>
      <c r="O105" s="39">
        <f t="shared" si="2"/>
        <v>14.410216987234985</v>
      </c>
      <c r="P105" s="39">
        <f t="shared" si="2"/>
        <v>22.913664999216728</v>
      </c>
    </row>
    <row r="106" spans="1:16" s="2" customFormat="1" ht="42" x14ac:dyDescent="0.2">
      <c r="A106" s="13"/>
      <c r="B106" s="28" t="s">
        <v>353</v>
      </c>
      <c r="C106" s="13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</row>
    <row r="107" spans="1:16" s="2" customFormat="1" ht="11.25" x14ac:dyDescent="0.2">
      <c r="A107" s="13" t="s">
        <v>194</v>
      </c>
      <c r="B107" s="23" t="s">
        <v>195</v>
      </c>
      <c r="C107" s="13" t="s">
        <v>339</v>
      </c>
      <c r="D107" s="39">
        <v>18034.400000000001</v>
      </c>
      <c r="E107" s="39">
        <v>14958.5</v>
      </c>
      <c r="F107" s="39">
        <v>17741</v>
      </c>
      <c r="G107" s="39">
        <v>18203.00110421369</v>
      </c>
      <c r="H107" s="39">
        <v>17664.563467982305</v>
      </c>
      <c r="I107" s="39">
        <v>15470.708435237515</v>
      </c>
      <c r="J107" s="39">
        <v>18996.064925915001</v>
      </c>
      <c r="K107" s="39">
        <v>17503.942799168828</v>
      </c>
      <c r="L107" s="39">
        <v>20051.368564352157</v>
      </c>
      <c r="M107" s="39">
        <v>17733.863236621237</v>
      </c>
      <c r="N107" s="39">
        <v>29684.3274199849</v>
      </c>
      <c r="O107" s="39">
        <v>18211.024516655802</v>
      </c>
      <c r="P107" s="39">
        <v>32973.380848380402</v>
      </c>
    </row>
    <row r="108" spans="1:16" s="2" customFormat="1" ht="11.25" x14ac:dyDescent="0.2">
      <c r="A108" s="13" t="s">
        <v>196</v>
      </c>
      <c r="B108" s="23" t="s">
        <v>197</v>
      </c>
      <c r="C108" s="13" t="s">
        <v>339</v>
      </c>
      <c r="D108" s="39">
        <v>14694.8</v>
      </c>
      <c r="E108" s="39">
        <v>15138.4</v>
      </c>
      <c r="F108" s="39">
        <v>14814.875198989997</v>
      </c>
      <c r="G108" s="39">
        <v>13712.2</v>
      </c>
      <c r="H108" s="39">
        <v>15211.064505366567</v>
      </c>
      <c r="I108" s="39">
        <v>15656.797218539548</v>
      </c>
      <c r="J108" s="39">
        <v>15862.935074084999</v>
      </c>
      <c r="K108" s="39">
        <v>14861.844580548655</v>
      </c>
      <c r="L108" s="39">
        <v>16744.18143564785</v>
      </c>
      <c r="M108" s="39">
        <v>15270.738963378755</v>
      </c>
      <c r="N108" s="39">
        <v>28110.372580015086</v>
      </c>
      <c r="O108" s="39">
        <v>15681.625483344229</v>
      </c>
      <c r="P108" s="39">
        <v>31490.419151619666</v>
      </c>
    </row>
    <row r="109" spans="1:16" s="2" customFormat="1" ht="11.25" x14ac:dyDescent="0.2">
      <c r="A109" s="13" t="s">
        <v>198</v>
      </c>
      <c r="B109" s="29" t="s">
        <v>199</v>
      </c>
      <c r="C109" s="13" t="s">
        <v>339</v>
      </c>
      <c r="D109" s="39">
        <v>2313.8000000000002</v>
      </c>
      <c r="E109" s="39">
        <v>1412.3</v>
      </c>
      <c r="F109" s="39">
        <v>1947.4371989899996</v>
      </c>
      <c r="G109" s="39">
        <v>1519.2</v>
      </c>
      <c r="H109" s="39">
        <v>1912.0446835180085</v>
      </c>
      <c r="I109" s="39">
        <v>2010.1813371830001</v>
      </c>
      <c r="J109" s="39">
        <v>2085.2062156110755</v>
      </c>
      <c r="K109" s="39">
        <v>1868.1474204177782</v>
      </c>
      <c r="L109" s="39">
        <v>2201.0473498043007</v>
      </c>
      <c r="M109" s="39">
        <v>1919.5458173238485</v>
      </c>
      <c r="N109" s="39">
        <v>5253.7602978237801</v>
      </c>
      <c r="O109" s="39">
        <v>1971.1946276850199</v>
      </c>
      <c r="P109" s="39">
        <v>6134.5848572212899</v>
      </c>
    </row>
    <row r="110" spans="1:16" s="2" customFormat="1" ht="11.25" x14ac:dyDescent="0.2">
      <c r="A110" s="13" t="s">
        <v>200</v>
      </c>
      <c r="B110" s="30" t="s">
        <v>336</v>
      </c>
      <c r="C110" s="13" t="s">
        <v>339</v>
      </c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</row>
    <row r="111" spans="1:16" s="2" customFormat="1" ht="11.25" x14ac:dyDescent="0.2">
      <c r="A111" s="13" t="s">
        <v>201</v>
      </c>
      <c r="B111" s="29" t="s">
        <v>202</v>
      </c>
      <c r="C111" s="13" t="s">
        <v>339</v>
      </c>
      <c r="D111" s="39"/>
      <c r="E111" s="39">
        <v>531.29999999999995</v>
      </c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</row>
    <row r="112" spans="1:16" s="2" customFormat="1" ht="11.25" x14ac:dyDescent="0.2">
      <c r="A112" s="13" t="s">
        <v>203</v>
      </c>
      <c r="B112" s="29" t="s">
        <v>204</v>
      </c>
      <c r="C112" s="13" t="s">
        <v>339</v>
      </c>
      <c r="D112" s="39">
        <v>10907.2</v>
      </c>
      <c r="E112" s="39">
        <v>11922</v>
      </c>
      <c r="F112" s="39">
        <v>11926.137999999999</v>
      </c>
      <c r="G112" s="39">
        <v>11231.7</v>
      </c>
      <c r="H112" s="39">
        <v>12340.70062597353</v>
      </c>
      <c r="I112" s="39">
        <v>12330.232708152664</v>
      </c>
      <c r="J112" s="39">
        <v>12769.837763565869</v>
      </c>
      <c r="K112" s="39">
        <v>12057.379327632945</v>
      </c>
      <c r="L112" s="39">
        <v>13479.250808146424</v>
      </c>
      <c r="M112" s="39">
        <v>12389.114372499016</v>
      </c>
      <c r="N112" s="39">
        <v>21755.166202464581</v>
      </c>
      <c r="O112" s="39">
        <v>12722.46563350728</v>
      </c>
      <c r="P112" s="39">
        <v>24203.237575353203</v>
      </c>
    </row>
    <row r="113" spans="1:16" s="2" customFormat="1" ht="11.25" x14ac:dyDescent="0.2">
      <c r="A113" s="13" t="s">
        <v>205</v>
      </c>
      <c r="B113" s="30" t="s">
        <v>206</v>
      </c>
      <c r="C113" s="13" t="s">
        <v>339</v>
      </c>
      <c r="D113" s="39">
        <v>5287.5</v>
      </c>
      <c r="E113" s="39">
        <v>6648.9</v>
      </c>
      <c r="F113" s="39">
        <v>6694.5379999999996</v>
      </c>
      <c r="G113" s="39">
        <v>6823.1</v>
      </c>
      <c r="H113" s="39">
        <v>6859.9834582088351</v>
      </c>
      <c r="I113" s="39">
        <v>6876.5714018819199</v>
      </c>
      <c r="J113" s="39">
        <v>7168.1347442086226</v>
      </c>
      <c r="K113" s="39">
        <v>6702.4900160711977</v>
      </c>
      <c r="L113" s="39">
        <v>7566.3518858046873</v>
      </c>
      <c r="M113" s="39">
        <v>6886.8958281285568</v>
      </c>
      <c r="N113" s="39">
        <v>15633.49902866417</v>
      </c>
      <c r="O113" s="39">
        <v>7072.20006697191</v>
      </c>
      <c r="P113" s="39">
        <v>17797.283049318219</v>
      </c>
    </row>
    <row r="114" spans="1:16" s="2" customFormat="1" ht="11.25" x14ac:dyDescent="0.2">
      <c r="A114" s="13" t="s">
        <v>207</v>
      </c>
      <c r="B114" s="30" t="s">
        <v>208</v>
      </c>
      <c r="C114" s="13" t="s">
        <v>339</v>
      </c>
      <c r="D114" s="39">
        <v>4746.6000000000004</v>
      </c>
      <c r="E114" s="39">
        <v>4299.3999999999996</v>
      </c>
      <c r="F114" s="39">
        <v>4489.7</v>
      </c>
      <c r="G114" s="39">
        <v>3912.5</v>
      </c>
      <c r="H114" s="39">
        <v>4694.9951834417434</v>
      </c>
      <c r="I114" s="39">
        <v>4446.6199048340513</v>
      </c>
      <c r="J114" s="39">
        <v>4807.3182288416992</v>
      </c>
      <c r="K114" s="39">
        <v>4587.2061549747659</v>
      </c>
      <c r="L114" s="39">
        <v>5074.3830360955917</v>
      </c>
      <c r="M114" s="39">
        <v>4713.4140977026664</v>
      </c>
      <c r="N114" s="39">
        <v>5253.5455902996609</v>
      </c>
      <c r="O114" s="39">
        <v>4840.2369266702544</v>
      </c>
      <c r="P114" s="39">
        <v>5497.517783381616</v>
      </c>
    </row>
    <row r="115" spans="1:16" s="2" customFormat="1" ht="11.25" x14ac:dyDescent="0.2">
      <c r="A115" s="13" t="s">
        <v>209</v>
      </c>
      <c r="B115" s="30" t="s">
        <v>210</v>
      </c>
      <c r="C115" s="13" t="s">
        <v>339</v>
      </c>
      <c r="D115" s="39">
        <v>873.1</v>
      </c>
      <c r="E115" s="39">
        <v>973.7</v>
      </c>
      <c r="F115" s="39">
        <v>741.9</v>
      </c>
      <c r="G115" s="39">
        <v>496.1</v>
      </c>
      <c r="H115" s="39">
        <v>785.72198432295193</v>
      </c>
      <c r="I115" s="39">
        <v>1007.0414014366928</v>
      </c>
      <c r="J115" s="39">
        <v>794.38479051554805</v>
      </c>
      <c r="K115" s="39">
        <v>767.68315658698134</v>
      </c>
      <c r="L115" s="39">
        <v>838.51588624614521</v>
      </c>
      <c r="M115" s="39">
        <v>788.80444666779238</v>
      </c>
      <c r="N115" s="39">
        <v>868.12158350075015</v>
      </c>
      <c r="O115" s="39">
        <v>810.02863986511443</v>
      </c>
      <c r="P115" s="39">
        <v>908.43674265336665</v>
      </c>
    </row>
    <row r="116" spans="1:16" s="2" customFormat="1" ht="11.25" x14ac:dyDescent="0.2">
      <c r="A116" s="13" t="s">
        <v>211</v>
      </c>
      <c r="B116" s="29" t="s">
        <v>212</v>
      </c>
      <c r="C116" s="13" t="s">
        <v>339</v>
      </c>
      <c r="D116" s="39"/>
      <c r="E116" s="39">
        <v>1272.8</v>
      </c>
      <c r="F116" s="39">
        <v>941.3</v>
      </c>
      <c r="G116" s="39">
        <v>961.3</v>
      </c>
      <c r="H116" s="39">
        <v>958.3191958750291</v>
      </c>
      <c r="I116" s="39">
        <v>1316.3831732038846</v>
      </c>
      <c r="J116" s="39">
        <v>1007.8910949080544</v>
      </c>
      <c r="K116" s="39">
        <v>936.3178324979317</v>
      </c>
      <c r="L116" s="39">
        <v>1063.8832776971244</v>
      </c>
      <c r="M116" s="39">
        <v>962.07877355589051</v>
      </c>
      <c r="N116" s="39">
        <v>1101.4460797267236</v>
      </c>
      <c r="O116" s="39">
        <v>987.96522215192954</v>
      </c>
      <c r="P116" s="39">
        <v>1152.5967190451734</v>
      </c>
    </row>
    <row r="117" spans="1:16" s="2" customFormat="1" ht="10.5" customHeight="1" x14ac:dyDescent="0.2">
      <c r="A117" s="22"/>
      <c r="B117" s="25" t="s">
        <v>213</v>
      </c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</row>
    <row r="118" spans="1:16" s="2" customFormat="1" ht="21" customHeight="1" x14ac:dyDescent="0.2">
      <c r="A118" s="13" t="s">
        <v>214</v>
      </c>
      <c r="B118" s="27" t="s">
        <v>215</v>
      </c>
      <c r="C118" s="13" t="s">
        <v>338</v>
      </c>
      <c r="D118" s="37">
        <v>75773.38666086999</v>
      </c>
      <c r="E118" s="37">
        <v>87791.547573720003</v>
      </c>
      <c r="F118" s="37">
        <v>90624.381566730008</v>
      </c>
      <c r="G118" s="37">
        <f>78961.1861013366+6.0737</f>
        <v>78967.259801336593</v>
      </c>
      <c r="H118" s="37">
        <f>80873.3855954488+6.0737</f>
        <v>80879.459295448789</v>
      </c>
      <c r="I118" s="37">
        <f>77529.9926404451+17.7221</f>
        <v>77547.714740445095</v>
      </c>
      <c r="J118" s="37">
        <f>79723.6338179993+17.7221</f>
        <v>79741.355917999303</v>
      </c>
      <c r="K118" s="37">
        <f>80133.0202027837+17.7221</f>
        <v>80150.742302783692</v>
      </c>
      <c r="L118" s="37">
        <f>82557.2747436059+17.7221</f>
        <v>82574.996843605899</v>
      </c>
      <c r="M118" s="37">
        <f>83247.1272578836+17.7221</f>
        <v>83264.849357883606</v>
      </c>
      <c r="N118" s="37">
        <f>86016.6623342557+17.7221</f>
        <v>86034.384434255699</v>
      </c>
      <c r="O118" s="37">
        <f>86424.9524933504+17.7221</f>
        <v>86442.674593350399</v>
      </c>
      <c r="P118" s="37">
        <f>89645.9683471229+17.7221</f>
        <v>89663.690447122892</v>
      </c>
    </row>
    <row r="119" spans="1:16" s="2" customFormat="1" ht="11.25" x14ac:dyDescent="0.2">
      <c r="A119" s="13" t="s">
        <v>216</v>
      </c>
      <c r="B119" s="26" t="s">
        <v>217</v>
      </c>
      <c r="C119" s="13" t="s">
        <v>338</v>
      </c>
      <c r="D119" s="37">
        <v>30261.710297049998</v>
      </c>
      <c r="E119" s="37">
        <v>34242.59339496</v>
      </c>
      <c r="F119" s="37">
        <v>35675.762128709997</v>
      </c>
      <c r="G119" s="37">
        <v>38101.936101336563</v>
      </c>
      <c r="H119" s="37">
        <v>40014.135595448803</v>
      </c>
      <c r="I119" s="37">
        <v>40648.753540445054</v>
      </c>
      <c r="J119" s="37">
        <v>42842.394717999297</v>
      </c>
      <c r="K119" s="37">
        <v>43251.781102783716</v>
      </c>
      <c r="L119" s="37">
        <v>45676.035643605901</v>
      </c>
      <c r="M119" s="37">
        <v>46365.888157883637</v>
      </c>
      <c r="N119" s="37">
        <v>49135.423234255686</v>
      </c>
      <c r="O119" s="37">
        <v>49543.713393350372</v>
      </c>
      <c r="P119" s="37">
        <v>52764.729247122916</v>
      </c>
    </row>
    <row r="120" spans="1:16" s="2" customFormat="1" ht="21" customHeight="1" x14ac:dyDescent="0.2">
      <c r="A120" s="13" t="s">
        <v>218</v>
      </c>
      <c r="B120" s="27" t="s">
        <v>219</v>
      </c>
      <c r="C120" s="13" t="s">
        <v>338</v>
      </c>
      <c r="D120" s="37">
        <v>28702.744414389999</v>
      </c>
      <c r="E120" s="37">
        <v>32452.617214169997</v>
      </c>
      <c r="F120" s="37">
        <v>34128.797872349998</v>
      </c>
      <c r="G120" s="37">
        <v>36493.093274722167</v>
      </c>
      <c r="H120" s="37">
        <v>38405.292768834406</v>
      </c>
      <c r="I120" s="37">
        <v>38975.557000766079</v>
      </c>
      <c r="J120" s="37">
        <v>41169.198178320323</v>
      </c>
      <c r="K120" s="37">
        <v>41511.656701517582</v>
      </c>
      <c r="L120" s="37">
        <v>43935.911242339767</v>
      </c>
      <c r="M120" s="37">
        <v>44556.158780566853</v>
      </c>
      <c r="N120" s="37">
        <v>47325.693856938902</v>
      </c>
      <c r="O120" s="37">
        <v>47661.594840940917</v>
      </c>
      <c r="P120" s="37">
        <v>50882.610694713461</v>
      </c>
    </row>
    <row r="121" spans="1:16" s="2" customFormat="1" ht="11.25" x14ac:dyDescent="0.2">
      <c r="A121" s="13" t="s">
        <v>220</v>
      </c>
      <c r="B121" s="29" t="s">
        <v>221</v>
      </c>
      <c r="C121" s="13" t="s">
        <v>338</v>
      </c>
      <c r="D121" s="37">
        <v>3674.3370544899999</v>
      </c>
      <c r="E121" s="37">
        <v>3357.1509572199998</v>
      </c>
      <c r="F121" s="37">
        <v>4102.64239</v>
      </c>
      <c r="G121" s="37">
        <v>4166.8332120000005</v>
      </c>
      <c r="H121" s="37">
        <v>4248.5358240000005</v>
      </c>
      <c r="I121" s="37">
        <v>4262.6703758760004</v>
      </c>
      <c r="J121" s="37">
        <v>4460.962615200001</v>
      </c>
      <c r="K121" s="37">
        <v>4411.8638390316601</v>
      </c>
      <c r="L121" s="37">
        <v>4706.3155590360011</v>
      </c>
      <c r="M121" s="37">
        <v>4654.5163501784009</v>
      </c>
      <c r="N121" s="37">
        <v>4988.6944925781609</v>
      </c>
      <c r="O121" s="37">
        <v>4910.5147494382136</v>
      </c>
      <c r="P121" s="37">
        <v>5293.0048566254291</v>
      </c>
    </row>
    <row r="122" spans="1:16" s="2" customFormat="1" ht="11.25" x14ac:dyDescent="0.2">
      <c r="A122" s="13" t="s">
        <v>222</v>
      </c>
      <c r="B122" s="29" t="s">
        <v>223</v>
      </c>
      <c r="C122" s="13" t="s">
        <v>338</v>
      </c>
      <c r="D122" s="37">
        <v>17148.87419685</v>
      </c>
      <c r="E122" s="37">
        <v>20193.176493450002</v>
      </c>
      <c r="F122" s="37">
        <v>20632.081004349999</v>
      </c>
      <c r="G122" s="37">
        <v>22745.375639999998</v>
      </c>
      <c r="H122" s="37">
        <v>23771.407368089342</v>
      </c>
      <c r="I122" s="37">
        <v>24587.751066839999</v>
      </c>
      <c r="J122" s="37">
        <v>25768.205587008848</v>
      </c>
      <c r="K122" s="37">
        <v>26579.358903254037</v>
      </c>
      <c r="L122" s="37">
        <v>27984.271267491607</v>
      </c>
      <c r="M122" s="37">
        <v>28758.866333320868</v>
      </c>
      <c r="N122" s="37">
        <v>30446.887139030867</v>
      </c>
      <c r="O122" s="37">
        <v>31117.093372653177</v>
      </c>
      <c r="P122" s="37">
        <v>33156.660094404615</v>
      </c>
    </row>
    <row r="123" spans="1:16" s="2" customFormat="1" ht="11.25" x14ac:dyDescent="0.2">
      <c r="A123" s="13" t="s">
        <v>224</v>
      </c>
      <c r="B123" s="29" t="s">
        <v>225</v>
      </c>
      <c r="C123" s="13" t="s">
        <v>338</v>
      </c>
      <c r="D123" s="37">
        <v>207.09433028000001</v>
      </c>
      <c r="E123" s="37">
        <v>262.71129898999999</v>
      </c>
      <c r="F123" s="37">
        <v>288.95999999999998</v>
      </c>
      <c r="G123" s="37">
        <v>237.7</v>
      </c>
      <c r="H123" s="37">
        <v>266.66510403979947</v>
      </c>
      <c r="I123" s="37">
        <v>386.1</v>
      </c>
      <c r="J123" s="37">
        <v>435.99744510507213</v>
      </c>
      <c r="K123" s="37">
        <v>397</v>
      </c>
      <c r="L123" s="37">
        <v>445.15339145227858</v>
      </c>
      <c r="M123" s="37">
        <v>699.23</v>
      </c>
      <c r="N123" s="37">
        <v>713.5</v>
      </c>
      <c r="O123" s="37">
        <v>824.67</v>
      </c>
      <c r="P123" s="37">
        <v>841.5</v>
      </c>
    </row>
    <row r="124" spans="1:16" s="2" customFormat="1" ht="11.25" x14ac:dyDescent="0.2">
      <c r="A124" s="13" t="s">
        <v>226</v>
      </c>
      <c r="B124" s="29" t="s">
        <v>227</v>
      </c>
      <c r="C124" s="13" t="s">
        <v>338</v>
      </c>
      <c r="D124" s="37">
        <v>1157.0943574400001</v>
      </c>
      <c r="E124" s="37">
        <v>1229.1312642600001</v>
      </c>
      <c r="F124" s="37">
        <v>1463.84166544</v>
      </c>
      <c r="G124" s="37">
        <v>1668.0337896040264</v>
      </c>
      <c r="H124" s="37">
        <v>1689.1981644766961</v>
      </c>
      <c r="I124" s="37">
        <v>1939.8478686432966</v>
      </c>
      <c r="J124" s="37">
        <v>1961.1180653903295</v>
      </c>
      <c r="K124" s="37">
        <v>1948.2070559648805</v>
      </c>
      <c r="L124" s="37">
        <v>1963.245085065033</v>
      </c>
      <c r="M124" s="37">
        <v>1950.2049655453295</v>
      </c>
      <c r="N124" s="37">
        <v>1965.3933749364833</v>
      </c>
      <c r="O124" s="37">
        <v>1954.414324719449</v>
      </c>
      <c r="P124" s="37">
        <v>1967.5631477066481</v>
      </c>
    </row>
    <row r="125" spans="1:16" s="2" customFormat="1" ht="21" x14ac:dyDescent="0.2">
      <c r="A125" s="11" t="s">
        <v>228</v>
      </c>
      <c r="B125" s="31" t="s">
        <v>229</v>
      </c>
      <c r="C125" s="11" t="s">
        <v>338</v>
      </c>
      <c r="D125" s="37">
        <v>1533.4320837499999</v>
      </c>
      <c r="E125" s="37">
        <v>1716.4982070000001</v>
      </c>
      <c r="F125" s="37">
        <v>1781.98405189</v>
      </c>
      <c r="G125" s="37">
        <v>1977.4862665800874</v>
      </c>
      <c r="H125" s="37">
        <v>2126.3293189033197</v>
      </c>
      <c r="I125" s="37">
        <v>2198.9647284370571</v>
      </c>
      <c r="J125" s="37">
        <v>2364.4782026204916</v>
      </c>
      <c r="K125" s="37">
        <v>2407.0860998317125</v>
      </c>
      <c r="L125" s="37">
        <v>2560.7298934379924</v>
      </c>
      <c r="M125" s="37">
        <v>2574.378583770017</v>
      </c>
      <c r="N125" s="37">
        <v>2768.1490148064699</v>
      </c>
      <c r="O125" s="37">
        <v>2788.0520062229284</v>
      </c>
      <c r="P125" s="37">
        <v>2997.9053830354069</v>
      </c>
    </row>
    <row r="126" spans="1:16" s="2" customFormat="1" ht="11.25" x14ac:dyDescent="0.2">
      <c r="A126" s="13" t="s">
        <v>230</v>
      </c>
      <c r="B126" s="29" t="s">
        <v>231</v>
      </c>
      <c r="C126" s="13" t="s">
        <v>338</v>
      </c>
      <c r="D126" s="37">
        <v>62.489529609999998</v>
      </c>
      <c r="E126" s="37">
        <v>76.383400859999995</v>
      </c>
      <c r="F126" s="37">
        <v>66.36084262</v>
      </c>
      <c r="G126" s="37">
        <v>91.354500000000002</v>
      </c>
      <c r="H126" s="37">
        <v>101.505</v>
      </c>
      <c r="I126" s="37">
        <v>92.7248175</v>
      </c>
      <c r="J126" s="37">
        <v>103.027575</v>
      </c>
      <c r="K126" s="37">
        <v>94.579313850000005</v>
      </c>
      <c r="L126" s="37">
        <v>105.0881265</v>
      </c>
      <c r="M126" s="37">
        <v>96.660058754700003</v>
      </c>
      <c r="N126" s="37">
        <v>107.400065283</v>
      </c>
      <c r="O126" s="37">
        <v>99.559860517341008</v>
      </c>
      <c r="P126" s="37">
        <v>110.62206724149</v>
      </c>
    </row>
    <row r="127" spans="1:16" s="2" customFormat="1" ht="11.25" x14ac:dyDescent="0.2">
      <c r="A127" s="13" t="s">
        <v>232</v>
      </c>
      <c r="B127" s="29" t="s">
        <v>233</v>
      </c>
      <c r="C127" s="13" t="s">
        <v>338</v>
      </c>
      <c r="D127" s="37">
        <v>1912.2667742900001</v>
      </c>
      <c r="E127" s="37">
        <v>2146.0145737899998</v>
      </c>
      <c r="F127" s="37">
        <v>2134.2139628699997</v>
      </c>
      <c r="G127" s="37">
        <v>2183.4712981678995</v>
      </c>
      <c r="H127" s="37">
        <v>2426.0792201865547</v>
      </c>
      <c r="I127" s="37">
        <v>2227.1407241312572</v>
      </c>
      <c r="J127" s="37">
        <v>2474.6008045902859</v>
      </c>
      <c r="K127" s="37">
        <v>2276.1378200621448</v>
      </c>
      <c r="L127" s="37">
        <v>2529.0420222912721</v>
      </c>
      <c r="M127" s="37">
        <v>2342.1458168439476</v>
      </c>
      <c r="N127" s="37">
        <v>2602.3842409377194</v>
      </c>
      <c r="O127" s="37">
        <v>2405.3837538987341</v>
      </c>
      <c r="P127" s="37">
        <v>2672.6486154430377</v>
      </c>
    </row>
    <row r="128" spans="1:16" s="2" customFormat="1" ht="11.25" x14ac:dyDescent="0.2">
      <c r="A128" s="13" t="s">
        <v>234</v>
      </c>
      <c r="B128" s="29" t="s">
        <v>235</v>
      </c>
      <c r="C128" s="13" t="s">
        <v>338</v>
      </c>
      <c r="D128" s="37">
        <v>0.29049999999999998</v>
      </c>
      <c r="E128" s="37">
        <v>0.48103800000000002</v>
      </c>
      <c r="F128" s="37">
        <v>0.5</v>
      </c>
      <c r="G128" s="37">
        <v>0.98</v>
      </c>
      <c r="H128" s="37">
        <v>0.98</v>
      </c>
      <c r="I128" s="37">
        <v>1.01</v>
      </c>
      <c r="J128" s="37">
        <v>1.01</v>
      </c>
      <c r="K128" s="37">
        <v>1.05</v>
      </c>
      <c r="L128" s="37">
        <v>1.05</v>
      </c>
      <c r="M128" s="37">
        <v>1.05</v>
      </c>
      <c r="N128" s="37">
        <v>1.05</v>
      </c>
      <c r="O128" s="37">
        <v>1.05</v>
      </c>
      <c r="P128" s="37">
        <v>1.05</v>
      </c>
    </row>
    <row r="129" spans="1:16" s="2" customFormat="1" ht="11.25" x14ac:dyDescent="0.2">
      <c r="A129" s="13" t="s">
        <v>236</v>
      </c>
      <c r="B129" s="29" t="s">
        <v>237</v>
      </c>
      <c r="C129" s="13" t="s">
        <v>338</v>
      </c>
      <c r="D129" s="37">
        <v>733.80573170000002</v>
      </c>
      <c r="E129" s="37">
        <v>765.19425890000002</v>
      </c>
      <c r="F129" s="37">
        <v>750.04</v>
      </c>
      <c r="G129" s="37">
        <v>752.67619999999999</v>
      </c>
      <c r="H129" s="37">
        <v>752.67619999999999</v>
      </c>
      <c r="I129" s="37">
        <v>764.71901919999993</v>
      </c>
      <c r="J129" s="37">
        <v>764.71901919999993</v>
      </c>
      <c r="K129" s="37">
        <v>778.48396154559987</v>
      </c>
      <c r="L129" s="37">
        <v>778.48396154559987</v>
      </c>
      <c r="M129" s="37">
        <v>792.49667285342059</v>
      </c>
      <c r="N129" s="37">
        <v>792.49667285342059</v>
      </c>
      <c r="O129" s="37">
        <v>808.34660631048905</v>
      </c>
      <c r="P129" s="37">
        <v>808.34660631048905</v>
      </c>
    </row>
    <row r="130" spans="1:16" s="2" customFormat="1" ht="11.25" x14ac:dyDescent="0.2">
      <c r="A130" s="13" t="s">
        <v>238</v>
      </c>
      <c r="B130" s="29" t="s">
        <v>239</v>
      </c>
      <c r="C130" s="13" t="s">
        <v>338</v>
      </c>
      <c r="D130" s="37">
        <v>321.85177461000001</v>
      </c>
      <c r="E130" s="37">
        <v>318.31546243999998</v>
      </c>
      <c r="F130" s="37">
        <v>327.64774481000001</v>
      </c>
      <c r="G130" s="37">
        <v>323.81640343844077</v>
      </c>
      <c r="H130" s="37">
        <v>323.81640343844077</v>
      </c>
      <c r="I130" s="37">
        <v>328.02601668314048</v>
      </c>
      <c r="J130" s="37">
        <v>328.02601668314048</v>
      </c>
      <c r="K130" s="37">
        <v>334.25851100012022</v>
      </c>
      <c r="L130" s="37">
        <v>334.25851100012022</v>
      </c>
      <c r="M130" s="37">
        <v>340.6094227091225</v>
      </c>
      <c r="N130" s="37">
        <v>340.6094227091225</v>
      </c>
      <c r="O130" s="37">
        <v>347.42161116330493</v>
      </c>
      <c r="P130" s="37">
        <v>347.42161116330493</v>
      </c>
    </row>
    <row r="131" spans="1:16" s="2" customFormat="1" ht="11.25" x14ac:dyDescent="0.2">
      <c r="A131" s="13" t="s">
        <v>240</v>
      </c>
      <c r="B131" s="26" t="s">
        <v>241</v>
      </c>
      <c r="C131" s="13" t="s">
        <v>338</v>
      </c>
      <c r="D131" s="37">
        <v>1558.96588266</v>
      </c>
      <c r="E131" s="37">
        <v>1789.9761807900002</v>
      </c>
      <c r="F131" s="37">
        <v>1546.9642563599998</v>
      </c>
      <c r="G131" s="37">
        <v>1608.8428266143999</v>
      </c>
      <c r="H131" s="37">
        <v>1608.8428266143999</v>
      </c>
      <c r="I131" s="37">
        <v>1673.196539678976</v>
      </c>
      <c r="J131" s="37">
        <v>1673.196539678976</v>
      </c>
      <c r="K131" s="37">
        <v>1740.1244012661352</v>
      </c>
      <c r="L131" s="37">
        <v>1740.1244012661352</v>
      </c>
      <c r="M131" s="37">
        <v>1809.7293773167808</v>
      </c>
      <c r="N131" s="37">
        <v>1809.7293773167808</v>
      </c>
      <c r="O131" s="37">
        <v>1882.1185524094521</v>
      </c>
      <c r="P131" s="37">
        <v>1882.1185524094521</v>
      </c>
    </row>
    <row r="132" spans="1:16" s="2" customFormat="1" ht="11.25" x14ac:dyDescent="0.2">
      <c r="A132" s="13" t="s">
        <v>242</v>
      </c>
      <c r="B132" s="26" t="s">
        <v>243</v>
      </c>
      <c r="C132" s="13" t="s">
        <v>338</v>
      </c>
      <c r="D132" s="37">
        <v>45511.676363819999</v>
      </c>
      <c r="E132" s="37">
        <v>53548.954178760003</v>
      </c>
      <c r="F132" s="37">
        <v>54948.619438020003</v>
      </c>
      <c r="G132" s="37">
        <f>40859.25+6.0737</f>
        <v>40865.323700000001</v>
      </c>
      <c r="H132" s="37">
        <f>40859.25+6.0737</f>
        <v>40865.323700000001</v>
      </c>
      <c r="I132" s="37">
        <f t="shared" ref="I132:P132" si="3">36881.2391+17.7221</f>
        <v>36898.961199999998</v>
      </c>
      <c r="J132" s="37">
        <f t="shared" si="3"/>
        <v>36898.961199999998</v>
      </c>
      <c r="K132" s="37">
        <f t="shared" si="3"/>
        <v>36898.961199999998</v>
      </c>
      <c r="L132" s="37">
        <f t="shared" si="3"/>
        <v>36898.961199999998</v>
      </c>
      <c r="M132" s="37">
        <f t="shared" si="3"/>
        <v>36898.961199999998</v>
      </c>
      <c r="N132" s="37">
        <f t="shared" si="3"/>
        <v>36898.961199999998</v>
      </c>
      <c r="O132" s="37">
        <f t="shared" si="3"/>
        <v>36898.961199999998</v>
      </c>
      <c r="P132" s="37">
        <f t="shared" si="3"/>
        <v>36898.961199999998</v>
      </c>
    </row>
    <row r="133" spans="1:16" s="2" customFormat="1" ht="11.25" x14ac:dyDescent="0.2">
      <c r="A133" s="13" t="s">
        <v>244</v>
      </c>
      <c r="B133" s="29" t="s">
        <v>245</v>
      </c>
      <c r="C133" s="13" t="s">
        <v>338</v>
      </c>
      <c r="D133" s="37">
        <v>2003.2579678</v>
      </c>
      <c r="E133" s="37">
        <v>1824.7956779400001</v>
      </c>
      <c r="F133" s="37">
        <v>3946.6465000000003</v>
      </c>
      <c r="G133" s="37">
        <v>2886.4780999999998</v>
      </c>
      <c r="H133" s="37">
        <v>2886.4780999999998</v>
      </c>
      <c r="I133" s="37">
        <v>2797.4434000000001</v>
      </c>
      <c r="J133" s="37">
        <v>2797.4434000000001</v>
      </c>
      <c r="K133" s="37">
        <v>2797.4434000000001</v>
      </c>
      <c r="L133" s="37">
        <v>2797.4434000000001</v>
      </c>
      <c r="M133" s="37">
        <v>2797.4434000000001</v>
      </c>
      <c r="N133" s="37">
        <v>2797.4434000000001</v>
      </c>
      <c r="O133" s="37">
        <v>2797.4434000000001</v>
      </c>
      <c r="P133" s="37">
        <v>2797.4434000000001</v>
      </c>
    </row>
    <row r="134" spans="1:16" s="2" customFormat="1" ht="11.25" x14ac:dyDescent="0.2">
      <c r="A134" s="13" t="s">
        <v>246</v>
      </c>
      <c r="B134" s="29" t="s">
        <v>247</v>
      </c>
      <c r="C134" s="13" t="s">
        <v>338</v>
      </c>
      <c r="D134" s="37">
        <v>1081.1734886400002</v>
      </c>
      <c r="E134" s="37">
        <v>1091.0153199700001</v>
      </c>
      <c r="F134" s="37">
        <v>1413.346</v>
      </c>
      <c r="G134" s="37">
        <v>1348.9206999999999</v>
      </c>
      <c r="H134" s="37">
        <v>1348.9206999999999</v>
      </c>
      <c r="I134" s="37">
        <v>1345.6210000000001</v>
      </c>
      <c r="J134" s="37">
        <v>1345.6210000000001</v>
      </c>
      <c r="K134" s="37">
        <v>1345.6210000000001</v>
      </c>
      <c r="L134" s="37">
        <v>1345.6210000000001</v>
      </c>
      <c r="M134" s="37">
        <v>1345.6210000000001</v>
      </c>
      <c r="N134" s="37">
        <v>1345.6210000000001</v>
      </c>
      <c r="O134" s="37">
        <v>1345.6210000000001</v>
      </c>
      <c r="P134" s="37">
        <v>1345.6210000000001</v>
      </c>
    </row>
    <row r="135" spans="1:16" s="2" customFormat="1" ht="11.25" x14ac:dyDescent="0.2">
      <c r="A135" s="13" t="s">
        <v>248</v>
      </c>
      <c r="B135" s="29" t="s">
        <v>249</v>
      </c>
      <c r="C135" s="13" t="s">
        <v>338</v>
      </c>
      <c r="D135" s="37">
        <v>38645.305999999997</v>
      </c>
      <c r="E135" s="37">
        <v>42277.216099999998</v>
      </c>
      <c r="F135" s="37">
        <v>38374.353300000002</v>
      </c>
      <c r="G135" s="37">
        <v>32759.566299999999</v>
      </c>
      <c r="H135" s="37">
        <v>32759.566299999999</v>
      </c>
      <c r="I135" s="37">
        <v>31496.282999999999</v>
      </c>
      <c r="J135" s="37">
        <v>31496.282999999999</v>
      </c>
      <c r="K135" s="37">
        <v>31496.282999999999</v>
      </c>
      <c r="L135" s="37">
        <v>31496.282999999999</v>
      </c>
      <c r="M135" s="37">
        <v>31496.282999999999</v>
      </c>
      <c r="N135" s="37">
        <v>31496.282999999999</v>
      </c>
      <c r="O135" s="37">
        <v>31496.282999999999</v>
      </c>
      <c r="P135" s="37">
        <v>31496.282999999999</v>
      </c>
    </row>
    <row r="136" spans="1:16" s="2" customFormat="1" ht="11.25" x14ac:dyDescent="0.2">
      <c r="A136" s="13" t="s">
        <v>250</v>
      </c>
      <c r="B136" s="29" t="s">
        <v>251</v>
      </c>
      <c r="C136" s="13" t="s">
        <v>338</v>
      </c>
      <c r="D136" s="37">
        <v>37155.412499999999</v>
      </c>
      <c r="E136" s="37">
        <v>39357.697200000002</v>
      </c>
      <c r="F136" s="37">
        <v>37389.812299999998</v>
      </c>
      <c r="G136" s="37">
        <v>32402.936300000001</v>
      </c>
      <c r="H136" s="37">
        <v>32402.936300000001</v>
      </c>
      <c r="I136" s="37">
        <v>31149.057000000001</v>
      </c>
      <c r="J136" s="37">
        <v>31149.057000000001</v>
      </c>
      <c r="K136" s="37">
        <v>31149.057000000001</v>
      </c>
      <c r="L136" s="37">
        <v>31149.057000000001</v>
      </c>
      <c r="M136" s="37">
        <v>31149.057000000001</v>
      </c>
      <c r="N136" s="37">
        <v>31149.057000000001</v>
      </c>
      <c r="O136" s="37">
        <v>31149.057000000001</v>
      </c>
      <c r="P136" s="37">
        <v>31149.057000000001</v>
      </c>
    </row>
    <row r="137" spans="1:16" s="2" customFormat="1" ht="29.25" customHeight="1" x14ac:dyDescent="0.2">
      <c r="A137" s="13" t="s">
        <v>252</v>
      </c>
      <c r="B137" s="27" t="s">
        <v>253</v>
      </c>
      <c r="C137" s="13" t="s">
        <v>338</v>
      </c>
      <c r="D137" s="37">
        <v>74953.427890589999</v>
      </c>
      <c r="E137" s="37">
        <v>86208.744275490011</v>
      </c>
      <c r="F137" s="37">
        <v>95645.703766639999</v>
      </c>
      <c r="G137" s="37">
        <f>78961.1861013366+6.0737</f>
        <v>78967.259801336593</v>
      </c>
      <c r="H137" s="37">
        <f>80873.3855954488+6.0737</f>
        <v>80879.459295448789</v>
      </c>
      <c r="I137" s="37">
        <f>77529.9926404451+17.7221</f>
        <v>77547.714740445095</v>
      </c>
      <c r="J137" s="37">
        <f>79723.6338179993+17.7221</f>
        <v>79741.355917999303</v>
      </c>
      <c r="K137" s="37">
        <f>79833.0202027837+17.7221</f>
        <v>79850.742302783692</v>
      </c>
      <c r="L137" s="37">
        <f>82257.2747436059+17.7221</f>
        <v>82274.996843605899</v>
      </c>
      <c r="M137" s="37">
        <f>82947.1272578836+17.7221</f>
        <v>82964.849357883606</v>
      </c>
      <c r="N137" s="37">
        <f>85716.6623342557+17.7221</f>
        <v>85734.384434255699</v>
      </c>
      <c r="O137" s="37">
        <f>86024.9524933504+17.7221</f>
        <v>86042.674593350399</v>
      </c>
      <c r="P137" s="37">
        <f>89245.9683471229+17.7221</f>
        <v>89263.690447122892</v>
      </c>
    </row>
    <row r="138" spans="1:16" s="2" customFormat="1" ht="11.25" x14ac:dyDescent="0.2">
      <c r="A138" s="13" t="s">
        <v>254</v>
      </c>
      <c r="B138" s="29" t="s">
        <v>255</v>
      </c>
      <c r="C138" s="13" t="s">
        <v>338</v>
      </c>
      <c r="D138" s="37">
        <v>5905.7150283599995</v>
      </c>
      <c r="E138" s="37">
        <v>6328.4731638500007</v>
      </c>
      <c r="F138" s="37">
        <v>7979.2228956300005</v>
      </c>
      <c r="G138" s="37">
        <v>7149.3034876806441</v>
      </c>
      <c r="H138" s="37">
        <v>7323.1573853225764</v>
      </c>
      <c r="I138" s="37">
        <v>7019.3273026724</v>
      </c>
      <c r="J138" s="37">
        <v>7218.7693953619482</v>
      </c>
      <c r="K138" s="37">
        <v>7228.8691788987535</v>
      </c>
      <c r="L138" s="37">
        <v>7449.2782429612635</v>
      </c>
      <c r="M138" s="37">
        <v>7512.1439193782044</v>
      </c>
      <c r="N138" s="37">
        <v>7763.9452974069445</v>
      </c>
      <c r="O138" s="37">
        <v>7792.119979057773</v>
      </c>
      <c r="P138" s="37">
        <v>8084.969214856148</v>
      </c>
    </row>
    <row r="139" spans="1:16" s="2" customFormat="1" ht="11.25" x14ac:dyDescent="0.2">
      <c r="A139" s="13" t="s">
        <v>256</v>
      </c>
      <c r="B139" s="29" t="s">
        <v>257</v>
      </c>
      <c r="C139" s="13" t="s">
        <v>338</v>
      </c>
      <c r="D139" s="37">
        <v>13.57079034</v>
      </c>
      <c r="E139" s="37">
        <v>14.990935329999999</v>
      </c>
      <c r="F139" s="37">
        <v>16.142368990000001</v>
      </c>
      <c r="G139" s="37">
        <v>14.463400312183275</v>
      </c>
      <c r="H139" s="37">
        <v>14.815115485802846</v>
      </c>
      <c r="I139" s="37">
        <v>14.200451956715643</v>
      </c>
      <c r="J139" s="37">
        <v>14.603933335095947</v>
      </c>
      <c r="K139" s="37">
        <v>14.624365704852096</v>
      </c>
      <c r="L139" s="37">
        <v>15.070264320215523</v>
      </c>
      <c r="M139" s="37">
        <v>15.197444743522658</v>
      </c>
      <c r="N139" s="37">
        <v>15.706851587960669</v>
      </c>
      <c r="O139" s="37">
        <v>15.763850385128315</v>
      </c>
      <c r="P139" s="37">
        <v>16.356299109086869</v>
      </c>
    </row>
    <row r="140" spans="1:16" s="2" customFormat="1" ht="10.5" customHeight="1" x14ac:dyDescent="0.2">
      <c r="A140" s="11" t="s">
        <v>258</v>
      </c>
      <c r="B140" s="31" t="s">
        <v>350</v>
      </c>
      <c r="C140" s="11" t="s">
        <v>338</v>
      </c>
      <c r="D140" s="37">
        <v>1297.30122056</v>
      </c>
      <c r="E140" s="37">
        <v>1541.5054255499999</v>
      </c>
      <c r="F140" s="37">
        <v>1558.3407431500002</v>
      </c>
      <c r="G140" s="37">
        <v>1396.2576375825759</v>
      </c>
      <c r="H140" s="37">
        <v>1430.211271363032</v>
      </c>
      <c r="I140" s="37">
        <v>1370.8733128949577</v>
      </c>
      <c r="J140" s="37">
        <v>1409.8243163952407</v>
      </c>
      <c r="K140" s="37">
        <v>1411.7968022360633</v>
      </c>
      <c r="L140" s="37">
        <v>1454.8426513345109</v>
      </c>
      <c r="M140" s="37">
        <v>1467.1203062123884</v>
      </c>
      <c r="N140" s="37">
        <v>1516.2970683728245</v>
      </c>
      <c r="O140" s="37">
        <v>1521.7995784438003</v>
      </c>
      <c r="P140" s="37">
        <v>1578.9929795699784</v>
      </c>
    </row>
    <row r="141" spans="1:16" s="2" customFormat="1" ht="11.25" x14ac:dyDescent="0.2">
      <c r="A141" s="13" t="s">
        <v>259</v>
      </c>
      <c r="B141" s="29" t="s">
        <v>260</v>
      </c>
      <c r="C141" s="13" t="s">
        <v>338</v>
      </c>
      <c r="D141" s="37">
        <v>18431.59817166</v>
      </c>
      <c r="E141" s="37">
        <v>21980.67824266</v>
      </c>
      <c r="F141" s="37">
        <v>23358.24888114</v>
      </c>
      <c r="G141" s="37">
        <f>14369.290297784+6.0737</f>
        <v>14375.363997784001</v>
      </c>
      <c r="H141" s="37">
        <f>14718.7169417813+6.0737</f>
        <v>14724.790641781301</v>
      </c>
      <c r="I141" s="37">
        <f>14108.0528866991+17.7221</f>
        <v>14125.774986699102</v>
      </c>
      <c r="J141" s="37">
        <f>14508.9089046863+17.7221</f>
        <v>14526.6310046863</v>
      </c>
      <c r="K141" s="37">
        <f>14529.2083257188+17.7221</f>
        <v>14546.930425718801</v>
      </c>
      <c r="L141" s="37">
        <f>14972.2055814982+17.7221</f>
        <v>14989.9276814982</v>
      </c>
      <c r="M141" s="37">
        <f>15098.558471085+17.7221</f>
        <v>15116.280571085001</v>
      </c>
      <c r="N141" s="37">
        <f>15604.6507225207+17.7221</f>
        <v>15622.372822520701</v>
      </c>
      <c r="O141" s="37">
        <f>15661.278641644+17.7221</f>
        <v>15679.000741644</v>
      </c>
      <c r="P141" s="37">
        <f>16249.8724382176+17.7221</f>
        <v>16267.594538217601</v>
      </c>
    </row>
    <row r="142" spans="1:16" s="2" customFormat="1" ht="11.25" x14ac:dyDescent="0.2">
      <c r="A142" s="13" t="s">
        <v>261</v>
      </c>
      <c r="B142" s="29" t="s">
        <v>262</v>
      </c>
      <c r="C142" s="13" t="s">
        <v>338</v>
      </c>
      <c r="D142" s="37">
        <v>10315.15729943</v>
      </c>
      <c r="E142" s="37">
        <v>12637.08503099</v>
      </c>
      <c r="F142" s="37">
        <v>14237.41210867</v>
      </c>
      <c r="G142" s="37">
        <v>12756.578099830664</v>
      </c>
      <c r="H142" s="37">
        <v>13066.787454777037</v>
      </c>
      <c r="I142" s="37">
        <v>12524.660213279507</v>
      </c>
      <c r="J142" s="37">
        <v>12880.526856256956</v>
      </c>
      <c r="K142" s="37">
        <v>12898.548007226509</v>
      </c>
      <c r="L142" s="37">
        <v>13291.826239780061</v>
      </c>
      <c r="M142" s="37">
        <v>13403.998133502753</v>
      </c>
      <c r="N142" s="37">
        <v>13853.290005082075</v>
      </c>
      <c r="O142" s="37">
        <v>13903.5623886137</v>
      </c>
      <c r="P142" s="37">
        <v>14426.096388516624</v>
      </c>
    </row>
    <row r="143" spans="1:16" s="2" customFormat="1" ht="11.25" x14ac:dyDescent="0.2">
      <c r="A143" s="13" t="s">
        <v>263</v>
      </c>
      <c r="B143" s="29" t="s">
        <v>264</v>
      </c>
      <c r="C143" s="13" t="s">
        <v>338</v>
      </c>
      <c r="D143" s="37">
        <v>161.36318337</v>
      </c>
      <c r="E143" s="37">
        <v>284.33388817000002</v>
      </c>
      <c r="F143" s="37">
        <v>313.44167216000005</v>
      </c>
      <c r="G143" s="37">
        <v>280.84058676756791</v>
      </c>
      <c r="H143" s="37">
        <v>287.66995562982453</v>
      </c>
      <c r="I143" s="37">
        <v>275.7348323221978</v>
      </c>
      <c r="J143" s="37">
        <v>283.56936255770967</v>
      </c>
      <c r="K143" s="37">
        <v>283.96610458154311</v>
      </c>
      <c r="L143" s="37">
        <v>292.62426421721511</v>
      </c>
      <c r="M143" s="37">
        <v>295.09376820216926</v>
      </c>
      <c r="N143" s="37">
        <v>304.98508794769805</v>
      </c>
      <c r="O143" s="37">
        <v>306.09185228361451</v>
      </c>
      <c r="P143" s="37">
        <v>317.59562343527546</v>
      </c>
    </row>
    <row r="144" spans="1:16" s="2" customFormat="1" ht="11.25" x14ac:dyDescent="0.2">
      <c r="A144" s="13" t="s">
        <v>265</v>
      </c>
      <c r="B144" s="29" t="s">
        <v>266</v>
      </c>
      <c r="C144" s="13" t="s">
        <v>338</v>
      </c>
      <c r="D144" s="37">
        <v>17345.3272354</v>
      </c>
      <c r="E144" s="37">
        <v>20134.901761189998</v>
      </c>
      <c r="F144" s="37">
        <v>21534.562536699999</v>
      </c>
      <c r="G144" s="37">
        <v>19294.751514414307</v>
      </c>
      <c r="H144" s="37">
        <v>19763.953550751659</v>
      </c>
      <c r="I144" s="37">
        <v>18943.967945518812</v>
      </c>
      <c r="J144" s="37">
        <v>19482.228158781636</v>
      </c>
      <c r="K144" s="37">
        <v>19509.485753039287</v>
      </c>
      <c r="L144" s="37">
        <v>20104.332248217299</v>
      </c>
      <c r="M144" s="37">
        <v>20273.995993411583</v>
      </c>
      <c r="N144" s="37">
        <v>20953.564993164284</v>
      </c>
      <c r="O144" s="37">
        <v>21029.603656565163</v>
      </c>
      <c r="P144" s="37">
        <v>21819.953827830428</v>
      </c>
    </row>
    <row r="145" spans="1:16" s="2" customFormat="1" ht="11.25" x14ac:dyDescent="0.2">
      <c r="A145" s="13" t="s">
        <v>267</v>
      </c>
      <c r="B145" s="29" t="s">
        <v>268</v>
      </c>
      <c r="C145" s="13" t="s">
        <v>338</v>
      </c>
      <c r="D145" s="37">
        <v>2816.8600851300002</v>
      </c>
      <c r="E145" s="37">
        <v>2949.09763832</v>
      </c>
      <c r="F145" s="37">
        <v>3164.1620966400001</v>
      </c>
      <c r="G145" s="37">
        <v>2835.0574246377369</v>
      </c>
      <c r="H145" s="37">
        <v>2903.9992151438032</v>
      </c>
      <c r="I145" s="37">
        <v>2783.5153479908754</v>
      </c>
      <c r="J145" s="37">
        <v>2862.6041412752998</v>
      </c>
      <c r="K145" s="37">
        <v>2866.6092120283593</v>
      </c>
      <c r="L145" s="37">
        <v>2954.0124611147385</v>
      </c>
      <c r="M145" s="37">
        <v>2978.9418550043442</v>
      </c>
      <c r="N145" s="37">
        <v>3078.7937311408805</v>
      </c>
      <c r="O145" s="37">
        <v>3089.9664055893249</v>
      </c>
      <c r="P145" s="37">
        <v>3206.0958161927929</v>
      </c>
    </row>
    <row r="146" spans="1:16" s="2" customFormat="1" ht="11.25" x14ac:dyDescent="0.2">
      <c r="A146" s="13" t="s">
        <v>269</v>
      </c>
      <c r="B146" s="29" t="s">
        <v>270</v>
      </c>
      <c r="C146" s="13" t="s">
        <v>338</v>
      </c>
      <c r="D146" s="37">
        <v>4656.1753696599999</v>
      </c>
      <c r="E146" s="37">
        <v>5416.1932069799996</v>
      </c>
      <c r="F146" s="37">
        <v>7077.65598383</v>
      </c>
      <c r="G146" s="37">
        <v>6341.5085994792789</v>
      </c>
      <c r="H146" s="37">
        <v>6495.7188646958939</v>
      </c>
      <c r="I146" s="37">
        <v>6226.2183342978396</v>
      </c>
      <c r="J146" s="37">
        <v>6403.1256019873845</v>
      </c>
      <c r="K146" s="37">
        <v>6412.0842179227539</v>
      </c>
      <c r="L146" s="37">
        <v>6607.589413297952</v>
      </c>
      <c r="M146" s="37">
        <v>6663.3519401366948</v>
      </c>
      <c r="N146" s="37">
        <v>6886.7024534953071</v>
      </c>
      <c r="O146" s="37">
        <v>6911.6936972275389</v>
      </c>
      <c r="P146" s="37">
        <v>7171.4540991137374</v>
      </c>
    </row>
    <row r="147" spans="1:16" s="2" customFormat="1" ht="11.25" x14ac:dyDescent="0.2">
      <c r="A147" s="13" t="s">
        <v>271</v>
      </c>
      <c r="B147" s="29" t="s">
        <v>272</v>
      </c>
      <c r="C147" s="13" t="s">
        <v>338</v>
      </c>
      <c r="D147" s="37">
        <v>12281.576469450001</v>
      </c>
      <c r="E147" s="37">
        <v>12800.109185129999</v>
      </c>
      <c r="F147" s="37">
        <v>13740.12932776</v>
      </c>
      <c r="G147" s="37">
        <v>12311.017728046778</v>
      </c>
      <c r="H147" s="37">
        <v>12610.392124398528</v>
      </c>
      <c r="I147" s="37">
        <v>12087.2002442013</v>
      </c>
      <c r="J147" s="37">
        <v>12430.637215795903</v>
      </c>
      <c r="K147" s="37">
        <v>12448.028925965333</v>
      </c>
      <c r="L147" s="37">
        <v>12827.570779206208</v>
      </c>
      <c r="M147" s="37">
        <v>12935.824745230762</v>
      </c>
      <c r="N147" s="37">
        <v>13369.423799208551</v>
      </c>
      <c r="O147" s="37">
        <v>13417.940274398494</v>
      </c>
      <c r="P147" s="37">
        <v>13922.223263611524</v>
      </c>
    </row>
    <row r="148" spans="1:16" s="2" customFormat="1" ht="11.25" x14ac:dyDescent="0.2">
      <c r="A148" s="13" t="s">
        <v>273</v>
      </c>
      <c r="B148" s="29" t="s">
        <v>274</v>
      </c>
      <c r="C148" s="13" t="s">
        <v>338</v>
      </c>
      <c r="D148" s="37">
        <v>1483.1393901500001</v>
      </c>
      <c r="E148" s="37">
        <v>1833.5453433800001</v>
      </c>
      <c r="F148" s="37">
        <v>1978.0153098599999</v>
      </c>
      <c r="G148" s="37">
        <v>1772.2818297522031</v>
      </c>
      <c r="H148" s="37">
        <v>1815.3794691730682</v>
      </c>
      <c r="I148" s="37">
        <v>1740.0612880746035</v>
      </c>
      <c r="J148" s="37">
        <v>1789.5021318673619</v>
      </c>
      <c r="K148" s="37">
        <v>1792.0058251121029</v>
      </c>
      <c r="L148" s="37">
        <v>1846.6442916457711</v>
      </c>
      <c r="M148" s="37">
        <v>1862.2284245925416</v>
      </c>
      <c r="N148" s="37">
        <v>1924.6489118128536</v>
      </c>
      <c r="O148" s="37">
        <v>1931.6332951775912</v>
      </c>
      <c r="P148" s="37">
        <v>2004.2293711948723</v>
      </c>
    </row>
    <row r="149" spans="1:16" s="2" customFormat="1" ht="11.25" x14ac:dyDescent="0.2">
      <c r="A149" s="13" t="s">
        <v>275</v>
      </c>
      <c r="B149" s="29" t="s">
        <v>276</v>
      </c>
      <c r="C149" s="13" t="s">
        <v>338</v>
      </c>
      <c r="D149" s="37">
        <v>103.64869181</v>
      </c>
      <c r="E149" s="37">
        <v>112.98425267</v>
      </c>
      <c r="F149" s="37">
        <v>126.15710211</v>
      </c>
      <c r="G149" s="37">
        <v>113.0354950486057</v>
      </c>
      <c r="H149" s="37">
        <v>115.78424692631634</v>
      </c>
      <c r="I149" s="37">
        <v>110.98048053673716</v>
      </c>
      <c r="J149" s="37">
        <v>114.13379969846248</v>
      </c>
      <c r="K149" s="37">
        <v>114.29348434941257</v>
      </c>
      <c r="L149" s="37">
        <v>117.77830601245098</v>
      </c>
      <c r="M149" s="37">
        <v>118.77225638364438</v>
      </c>
      <c r="N149" s="37">
        <v>122.75341251562912</v>
      </c>
      <c r="O149" s="37">
        <v>123.19887396424801</v>
      </c>
      <c r="P149" s="37">
        <v>127.82902547482742</v>
      </c>
    </row>
    <row r="150" spans="1:16" s="2" customFormat="1" ht="11.25" x14ac:dyDescent="0.2">
      <c r="A150" s="13" t="s">
        <v>277</v>
      </c>
      <c r="B150" s="29" t="s">
        <v>278</v>
      </c>
      <c r="C150" s="13" t="s">
        <v>338</v>
      </c>
      <c r="D150" s="37">
        <v>141.99495527000002</v>
      </c>
      <c r="E150" s="37">
        <v>174.84620127000002</v>
      </c>
      <c r="F150" s="37">
        <v>377.78633500000001</v>
      </c>
      <c r="G150" s="37">
        <v>326.8</v>
      </c>
      <c r="H150" s="37">
        <v>326.8</v>
      </c>
      <c r="I150" s="37">
        <v>325.2</v>
      </c>
      <c r="J150" s="37">
        <v>325.2</v>
      </c>
      <c r="K150" s="37">
        <v>323.5</v>
      </c>
      <c r="L150" s="37">
        <v>323.5</v>
      </c>
      <c r="M150" s="37">
        <v>321.89999999999998</v>
      </c>
      <c r="N150" s="37">
        <v>321.89999999999998</v>
      </c>
      <c r="O150" s="37">
        <v>320.3</v>
      </c>
      <c r="P150" s="37">
        <v>320.3</v>
      </c>
    </row>
    <row r="151" spans="1:16" s="2" customFormat="1" ht="21" customHeight="1" x14ac:dyDescent="0.2">
      <c r="A151" s="13" t="s">
        <v>279</v>
      </c>
      <c r="B151" s="27" t="s">
        <v>372</v>
      </c>
      <c r="C151" s="13" t="s">
        <v>338</v>
      </c>
      <c r="D151" s="37">
        <v>819.95877027999086</v>
      </c>
      <c r="E151" s="37">
        <v>1582.8032982299919</v>
      </c>
      <c r="F151" s="37">
        <v>-5021.3221999099915</v>
      </c>
      <c r="G151" s="37">
        <v>0</v>
      </c>
      <c r="H151" s="37">
        <v>0</v>
      </c>
      <c r="I151" s="37">
        <v>0</v>
      </c>
      <c r="J151" s="37">
        <v>0</v>
      </c>
      <c r="K151" s="37">
        <v>300</v>
      </c>
      <c r="L151" s="37">
        <v>300</v>
      </c>
      <c r="M151" s="37">
        <v>300</v>
      </c>
      <c r="N151" s="37">
        <v>300</v>
      </c>
      <c r="O151" s="37">
        <v>400</v>
      </c>
      <c r="P151" s="37">
        <v>400</v>
      </c>
    </row>
    <row r="152" spans="1:16" s="2" customFormat="1" ht="11.25" x14ac:dyDescent="0.2">
      <c r="A152" s="13" t="s">
        <v>280</v>
      </c>
      <c r="B152" s="23" t="s">
        <v>281</v>
      </c>
      <c r="C152" s="13" t="s">
        <v>338</v>
      </c>
      <c r="D152" s="37">
        <v>4573</v>
      </c>
      <c r="E152" s="37">
        <v>4048.6</v>
      </c>
      <c r="F152" s="37">
        <v>3914.2</v>
      </c>
      <c r="G152" s="37">
        <v>3750.5</v>
      </c>
      <c r="H152" s="37">
        <v>3750.5</v>
      </c>
      <c r="I152" s="37">
        <v>3586.6</v>
      </c>
      <c r="J152" s="37">
        <v>3586.6</v>
      </c>
      <c r="K152" s="37">
        <v>3122.9</v>
      </c>
      <c r="L152" s="37">
        <v>3122.9</v>
      </c>
      <c r="M152" s="37">
        <v>2634</v>
      </c>
      <c r="N152" s="37">
        <v>2634</v>
      </c>
      <c r="O152" s="37">
        <v>2045</v>
      </c>
      <c r="P152" s="37">
        <v>2045</v>
      </c>
    </row>
    <row r="153" spans="1:16" s="2" customFormat="1" ht="21" customHeight="1" x14ac:dyDescent="0.2">
      <c r="A153" s="13" t="s">
        <v>282</v>
      </c>
      <c r="B153" s="24" t="s">
        <v>283</v>
      </c>
      <c r="C153" s="13" t="s">
        <v>338</v>
      </c>
      <c r="D153" s="37">
        <v>1306.3</v>
      </c>
      <c r="E153" s="37">
        <v>947.5</v>
      </c>
      <c r="F153" s="37">
        <v>1097.3</v>
      </c>
      <c r="G153" s="37">
        <v>1197.5999999999999</v>
      </c>
      <c r="H153" s="37">
        <v>1197.5999999999999</v>
      </c>
      <c r="I153" s="37">
        <v>1261.3</v>
      </c>
      <c r="J153" s="37">
        <v>1261.3</v>
      </c>
      <c r="K153" s="37">
        <v>1350</v>
      </c>
      <c r="L153" s="37">
        <v>1350</v>
      </c>
      <c r="M153" s="37">
        <v>1450</v>
      </c>
      <c r="N153" s="37">
        <v>1450</v>
      </c>
      <c r="O153" s="37">
        <v>1550</v>
      </c>
      <c r="P153" s="37">
        <v>1550</v>
      </c>
    </row>
    <row r="154" spans="1:16" s="2" customFormat="1" ht="10.5" x14ac:dyDescent="0.2">
      <c r="A154" s="22"/>
      <c r="B154" s="25" t="s">
        <v>284</v>
      </c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</row>
    <row r="155" spans="1:16" s="2" customFormat="1" ht="11.25" x14ac:dyDescent="0.2">
      <c r="A155" s="13" t="s">
        <v>285</v>
      </c>
      <c r="B155" s="23" t="s">
        <v>286</v>
      </c>
      <c r="C155" s="13" t="s">
        <v>141</v>
      </c>
      <c r="D155" s="39">
        <v>99.7</v>
      </c>
      <c r="E155" s="39">
        <v>101.8</v>
      </c>
      <c r="F155" s="39">
        <v>101</v>
      </c>
      <c r="G155" s="39">
        <v>101</v>
      </c>
      <c r="H155" s="39">
        <v>101</v>
      </c>
      <c r="I155" s="39">
        <v>101</v>
      </c>
      <c r="J155" s="39">
        <v>101.5</v>
      </c>
      <c r="K155" s="39">
        <v>101.5</v>
      </c>
      <c r="L155" s="39">
        <v>101.6</v>
      </c>
      <c r="M155" s="39">
        <v>101.5</v>
      </c>
      <c r="N155" s="39">
        <v>101.6</v>
      </c>
      <c r="O155" s="39">
        <v>101.6</v>
      </c>
      <c r="P155" s="39">
        <v>101.7</v>
      </c>
    </row>
    <row r="156" spans="1:16" s="2" customFormat="1" ht="30.95" customHeight="1" x14ac:dyDescent="0.2">
      <c r="A156" s="13" t="s">
        <v>287</v>
      </c>
      <c r="B156" s="24" t="s">
        <v>288</v>
      </c>
      <c r="C156" s="13" t="s">
        <v>342</v>
      </c>
      <c r="D156" s="37">
        <v>19438</v>
      </c>
      <c r="E156" s="37">
        <v>19481</v>
      </c>
      <c r="F156" s="37">
        <v>20689</v>
      </c>
      <c r="G156" s="37">
        <v>21392</v>
      </c>
      <c r="H156" s="37">
        <v>21372</v>
      </c>
      <c r="I156" s="37">
        <v>22248</v>
      </c>
      <c r="J156" s="37">
        <v>22055</v>
      </c>
      <c r="K156" s="37">
        <v>23138</v>
      </c>
      <c r="L156" s="37">
        <v>22849</v>
      </c>
      <c r="M156" s="37">
        <v>24063</v>
      </c>
      <c r="N156" s="37">
        <v>23763</v>
      </c>
      <c r="O156" s="37">
        <v>25026</v>
      </c>
      <c r="P156" s="37">
        <v>24714</v>
      </c>
    </row>
    <row r="157" spans="1:16" s="2" customFormat="1" ht="11.25" x14ac:dyDescent="0.2">
      <c r="A157" s="13" t="s">
        <v>289</v>
      </c>
      <c r="B157" s="29" t="s">
        <v>290</v>
      </c>
      <c r="C157" s="13" t="s">
        <v>342</v>
      </c>
      <c r="D157" s="37">
        <v>20290</v>
      </c>
      <c r="E157" s="37">
        <v>20499</v>
      </c>
      <c r="F157" s="37">
        <v>21785</v>
      </c>
      <c r="G157" s="37">
        <v>22526</v>
      </c>
      <c r="H157" s="37">
        <v>22504</v>
      </c>
      <c r="I157" s="37">
        <v>23427</v>
      </c>
      <c r="J157" s="37">
        <v>23247</v>
      </c>
      <c r="K157" s="37">
        <v>24364</v>
      </c>
      <c r="L157" s="37">
        <v>24037</v>
      </c>
      <c r="M157" s="37">
        <v>25338</v>
      </c>
      <c r="N157" s="37">
        <v>24999</v>
      </c>
      <c r="O157" s="37">
        <v>26352</v>
      </c>
      <c r="P157" s="37">
        <v>25998</v>
      </c>
    </row>
    <row r="158" spans="1:16" s="2" customFormat="1" ht="11.25" x14ac:dyDescent="0.2">
      <c r="A158" s="13" t="s">
        <v>291</v>
      </c>
      <c r="B158" s="29" t="s">
        <v>292</v>
      </c>
      <c r="C158" s="13" t="s">
        <v>342</v>
      </c>
      <c r="D158" s="37">
        <v>15428</v>
      </c>
      <c r="E158" s="37">
        <v>15478</v>
      </c>
      <c r="F158" s="37">
        <v>16453</v>
      </c>
      <c r="G158" s="37">
        <v>17013</v>
      </c>
      <c r="H158" s="37">
        <v>16996</v>
      </c>
      <c r="I158" s="37">
        <v>17693</v>
      </c>
      <c r="J158" s="37">
        <v>17540</v>
      </c>
      <c r="K158" s="37">
        <v>18401</v>
      </c>
      <c r="L158" s="37">
        <v>18136</v>
      </c>
      <c r="M158" s="37">
        <v>19137</v>
      </c>
      <c r="N158" s="37">
        <v>18862</v>
      </c>
      <c r="O158" s="37">
        <v>19902</v>
      </c>
      <c r="P158" s="37">
        <v>19616</v>
      </c>
    </row>
    <row r="159" spans="1:16" s="2" customFormat="1" ht="11.25" x14ac:dyDescent="0.2">
      <c r="A159" s="13" t="s">
        <v>293</v>
      </c>
      <c r="B159" s="29" t="s">
        <v>294</v>
      </c>
      <c r="C159" s="13" t="s">
        <v>342</v>
      </c>
      <c r="D159" s="37">
        <v>20952</v>
      </c>
      <c r="E159" s="37">
        <v>20934</v>
      </c>
      <c r="F159" s="37">
        <v>22169</v>
      </c>
      <c r="G159" s="37">
        <v>22923</v>
      </c>
      <c r="H159" s="37">
        <v>22901</v>
      </c>
      <c r="I159" s="37">
        <v>23840</v>
      </c>
      <c r="J159" s="37">
        <v>23634</v>
      </c>
      <c r="K159" s="37">
        <v>24793</v>
      </c>
      <c r="L159" s="37">
        <v>24437</v>
      </c>
      <c r="M159" s="37">
        <v>25785</v>
      </c>
      <c r="N159" s="37">
        <v>25415</v>
      </c>
      <c r="O159" s="37">
        <v>26816</v>
      </c>
      <c r="P159" s="37">
        <v>26431</v>
      </c>
    </row>
    <row r="160" spans="1:16" s="2" customFormat="1" ht="21" customHeight="1" x14ac:dyDescent="0.2">
      <c r="A160" s="13" t="s">
        <v>295</v>
      </c>
      <c r="B160" s="24" t="s">
        <v>296</v>
      </c>
      <c r="C160" s="13" t="s">
        <v>193</v>
      </c>
      <c r="D160" s="39">
        <v>17.5</v>
      </c>
      <c r="E160" s="39">
        <v>16.5</v>
      </c>
      <c r="F160" s="39">
        <v>15.6</v>
      </c>
      <c r="G160" s="39">
        <v>15</v>
      </c>
      <c r="H160" s="39">
        <v>14.5</v>
      </c>
      <c r="I160" s="39">
        <v>14</v>
      </c>
      <c r="J160" s="39">
        <v>13.3</v>
      </c>
      <c r="K160" s="39">
        <v>13</v>
      </c>
      <c r="L160" s="39">
        <v>11.9</v>
      </c>
      <c r="M160" s="39">
        <v>11</v>
      </c>
      <c r="N160" s="39">
        <v>10.4</v>
      </c>
      <c r="O160" s="39">
        <v>9</v>
      </c>
      <c r="P160" s="39">
        <v>8.8000000000000007</v>
      </c>
    </row>
    <row r="161" spans="1:16" s="2" customFormat="1" ht="10.5" x14ac:dyDescent="0.2">
      <c r="A161" s="22"/>
      <c r="B161" s="25" t="s">
        <v>297</v>
      </c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</row>
    <row r="162" spans="1:16" s="2" customFormat="1" ht="11.25" x14ac:dyDescent="0.2">
      <c r="A162" s="13" t="s">
        <v>298</v>
      </c>
      <c r="B162" s="23" t="s">
        <v>299</v>
      </c>
      <c r="C162" s="13" t="s">
        <v>51</v>
      </c>
      <c r="D162" s="39">
        <v>173.1</v>
      </c>
      <c r="E162" s="39">
        <v>174.20000000000002</v>
      </c>
      <c r="F162" s="39">
        <v>173.8</v>
      </c>
      <c r="G162" s="39">
        <v>174.3</v>
      </c>
      <c r="H162" s="39">
        <v>174.2</v>
      </c>
      <c r="I162" s="39">
        <v>174.7</v>
      </c>
      <c r="J162" s="39">
        <v>175</v>
      </c>
      <c r="K162" s="39">
        <v>175.3</v>
      </c>
      <c r="L162" s="39">
        <v>175.60000000000002</v>
      </c>
      <c r="M162" s="39">
        <v>175.8</v>
      </c>
      <c r="N162" s="39">
        <v>176.29999999999998</v>
      </c>
      <c r="O162" s="39">
        <v>176.60000000000002</v>
      </c>
      <c r="P162" s="39">
        <v>177.1</v>
      </c>
    </row>
    <row r="163" spans="1:16" s="2" customFormat="1" ht="21" x14ac:dyDescent="0.2">
      <c r="A163" s="13" t="s">
        <v>300</v>
      </c>
      <c r="B163" s="24" t="s">
        <v>301</v>
      </c>
      <c r="C163" s="13" t="s">
        <v>51</v>
      </c>
      <c r="D163" s="39">
        <v>165.4</v>
      </c>
      <c r="E163" s="39">
        <v>165.4</v>
      </c>
      <c r="F163" s="39">
        <v>165.5</v>
      </c>
      <c r="G163" s="39">
        <v>165.9</v>
      </c>
      <c r="H163" s="39">
        <v>166.2</v>
      </c>
      <c r="I163" s="39">
        <v>166.5</v>
      </c>
      <c r="J163" s="39">
        <v>167</v>
      </c>
      <c r="K163" s="39">
        <v>167.3</v>
      </c>
      <c r="L163" s="39">
        <v>167.8</v>
      </c>
      <c r="M163" s="39">
        <v>168</v>
      </c>
      <c r="N163" s="39">
        <v>168.7</v>
      </c>
      <c r="O163" s="39">
        <v>168.8</v>
      </c>
      <c r="P163" s="39">
        <v>169.5</v>
      </c>
    </row>
    <row r="164" spans="1:16" s="2" customFormat="1" ht="21" x14ac:dyDescent="0.2">
      <c r="A164" s="13" t="s">
        <v>302</v>
      </c>
      <c r="B164" s="24" t="s">
        <v>303</v>
      </c>
      <c r="C164" s="13" t="s">
        <v>304</v>
      </c>
      <c r="D164" s="39">
        <v>65807</v>
      </c>
      <c r="E164" s="39">
        <v>73895.600000000006</v>
      </c>
      <c r="F164" s="39">
        <v>77073.110799999995</v>
      </c>
      <c r="G164" s="39">
        <v>81003.839450799991</v>
      </c>
      <c r="H164" s="39">
        <v>81235.058783200002</v>
      </c>
      <c r="I164" s="39">
        <v>85945.073657298781</v>
      </c>
      <c r="J164" s="39">
        <v>86596.572662891209</v>
      </c>
      <c r="K164" s="39">
        <v>91445.558371365914</v>
      </c>
      <c r="L164" s="39">
        <v>92571.7361766307</v>
      </c>
      <c r="M164" s="39">
        <v>97389.519665504689</v>
      </c>
      <c r="N164" s="39">
        <v>98866.614236641588</v>
      </c>
      <c r="O164" s="39">
        <v>103817.227963428</v>
      </c>
      <c r="P164" s="39">
        <v>105787.27723320649</v>
      </c>
    </row>
    <row r="165" spans="1:16" s="2" customFormat="1" ht="21" x14ac:dyDescent="0.2">
      <c r="A165" s="13" t="s">
        <v>305</v>
      </c>
      <c r="B165" s="24" t="s">
        <v>306</v>
      </c>
      <c r="C165" s="13" t="s">
        <v>141</v>
      </c>
      <c r="D165" s="39">
        <v>107.6</v>
      </c>
      <c r="E165" s="39">
        <v>110.5</v>
      </c>
      <c r="F165" s="39">
        <v>104.3</v>
      </c>
      <c r="G165" s="39">
        <v>105.1</v>
      </c>
      <c r="H165" s="39">
        <v>105.4</v>
      </c>
      <c r="I165" s="39">
        <v>106.1</v>
      </c>
      <c r="J165" s="39">
        <v>106.6</v>
      </c>
      <c r="K165" s="39">
        <v>106.4</v>
      </c>
      <c r="L165" s="39">
        <v>106.9</v>
      </c>
      <c r="M165" s="39">
        <v>106.5</v>
      </c>
      <c r="N165" s="39">
        <v>106.8</v>
      </c>
      <c r="O165" s="39">
        <v>106.6</v>
      </c>
      <c r="P165" s="39">
        <v>107</v>
      </c>
    </row>
    <row r="166" spans="1:16" s="2" customFormat="1" ht="41.25" customHeight="1" x14ac:dyDescent="0.2">
      <c r="A166" s="13" t="s">
        <v>307</v>
      </c>
      <c r="B166" s="24" t="s">
        <v>308</v>
      </c>
      <c r="C166" s="13" t="s">
        <v>304</v>
      </c>
      <c r="D166" s="37">
        <v>57529</v>
      </c>
      <c r="E166" s="37">
        <v>63452</v>
      </c>
      <c r="F166" s="37">
        <v>66180</v>
      </c>
      <c r="G166" s="37">
        <v>69820</v>
      </c>
      <c r="H166" s="37">
        <v>69754.179543999999</v>
      </c>
      <c r="I166" s="37">
        <v>74079</v>
      </c>
      <c r="J166" s="37">
        <v>74357.955393903991</v>
      </c>
      <c r="K166" s="37">
        <v>78820</v>
      </c>
      <c r="L166" s="37">
        <v>79488.654316083368</v>
      </c>
      <c r="M166" s="37">
        <v>83943</v>
      </c>
      <c r="N166" s="37">
        <v>84893.882809577044</v>
      </c>
      <c r="O166" s="37">
        <v>89484</v>
      </c>
      <c r="P166" s="37">
        <v>90837</v>
      </c>
    </row>
    <row r="167" spans="1:16" s="2" customFormat="1" ht="39.75" customHeight="1" x14ac:dyDescent="0.2">
      <c r="A167" s="13" t="s">
        <v>309</v>
      </c>
      <c r="B167" s="24" t="s">
        <v>310</v>
      </c>
      <c r="C167" s="13" t="s">
        <v>141</v>
      </c>
      <c r="D167" s="34">
        <v>106.1</v>
      </c>
      <c r="E167" s="34">
        <v>110.29567696292304</v>
      </c>
      <c r="F167" s="34">
        <v>104.3</v>
      </c>
      <c r="G167" s="34">
        <v>105.5</v>
      </c>
      <c r="H167" s="34">
        <v>105.4</v>
      </c>
      <c r="I167" s="34">
        <v>106.1</v>
      </c>
      <c r="J167" s="34">
        <v>106.6</v>
      </c>
      <c r="K167" s="34">
        <v>106.4</v>
      </c>
      <c r="L167" s="34">
        <v>106.9</v>
      </c>
      <c r="M167" s="34">
        <v>106.5</v>
      </c>
      <c r="N167" s="34">
        <v>106.8</v>
      </c>
      <c r="O167" s="34">
        <v>106.6</v>
      </c>
      <c r="P167" s="34">
        <v>107</v>
      </c>
    </row>
    <row r="168" spans="1:16" s="2" customFormat="1" ht="11.25" x14ac:dyDescent="0.2">
      <c r="A168" s="13" t="s">
        <v>311</v>
      </c>
      <c r="B168" s="23" t="s">
        <v>312</v>
      </c>
      <c r="C168" s="13" t="s">
        <v>141</v>
      </c>
      <c r="D168" s="34">
        <v>103.8</v>
      </c>
      <c r="E168" s="34">
        <v>109.7</v>
      </c>
      <c r="F168" s="34">
        <v>101.7</v>
      </c>
      <c r="G168" s="34">
        <v>101.05769230769231</v>
      </c>
      <c r="H168" s="34">
        <v>101.34615384615384</v>
      </c>
      <c r="I168" s="34">
        <v>102.01923076923076</v>
      </c>
      <c r="J168" s="34">
        <v>102.49999999999999</v>
      </c>
      <c r="K168" s="34">
        <v>102.30769230769232</v>
      </c>
      <c r="L168" s="34">
        <v>102.78846153846155</v>
      </c>
      <c r="M168" s="34">
        <v>102.40384615384615</v>
      </c>
      <c r="N168" s="34">
        <v>102.69230769230768</v>
      </c>
      <c r="O168" s="34">
        <v>102.49999999999999</v>
      </c>
      <c r="P168" s="34">
        <v>102.88461538461537</v>
      </c>
    </row>
    <row r="169" spans="1:16" s="2" customFormat="1" ht="11.25" x14ac:dyDescent="0.2">
      <c r="A169" s="13" t="s">
        <v>313</v>
      </c>
      <c r="B169" s="23" t="s">
        <v>314</v>
      </c>
      <c r="C169" s="13" t="s">
        <v>58</v>
      </c>
      <c r="D169" s="34">
        <v>102</v>
      </c>
      <c r="E169" s="34">
        <v>101.9</v>
      </c>
      <c r="F169" s="34">
        <v>102.4380664652568</v>
      </c>
      <c r="G169" s="34">
        <v>100.85623869801084</v>
      </c>
      <c r="H169" s="34">
        <v>102.06829121540312</v>
      </c>
      <c r="I169" s="34">
        <v>100.93495495495497</v>
      </c>
      <c r="J169" s="34">
        <v>102.2080239520958</v>
      </c>
      <c r="K169" s="34">
        <v>101.61177525403467</v>
      </c>
      <c r="L169" s="34">
        <v>102.50893921334922</v>
      </c>
      <c r="M169" s="34">
        <v>101.67458333333332</v>
      </c>
      <c r="N169" s="34">
        <v>102.84836988737408</v>
      </c>
      <c r="O169" s="34">
        <v>101.71563981042652</v>
      </c>
      <c r="P169" s="34">
        <v>103.21056047197641</v>
      </c>
    </row>
    <row r="170" spans="1:16" s="2" customFormat="1" ht="11.25" x14ac:dyDescent="0.2">
      <c r="A170" s="13" t="s">
        <v>315</v>
      </c>
      <c r="B170" s="23" t="s">
        <v>316</v>
      </c>
      <c r="C170" s="13" t="s">
        <v>343</v>
      </c>
      <c r="D170" s="36">
        <v>4.3</v>
      </c>
      <c r="E170" s="36">
        <v>5</v>
      </c>
      <c r="F170" s="36">
        <v>4.8</v>
      </c>
      <c r="G170" s="36">
        <v>4.7</v>
      </c>
      <c r="H170" s="36">
        <v>4.4000000000000004</v>
      </c>
      <c r="I170" s="36">
        <v>4.5999999999999996</v>
      </c>
      <c r="J170" s="36">
        <v>4.4000000000000004</v>
      </c>
      <c r="K170" s="36">
        <v>4.4000000000000004</v>
      </c>
      <c r="L170" s="36">
        <v>4.3</v>
      </c>
      <c r="M170" s="36">
        <v>4.3</v>
      </c>
      <c r="N170" s="36">
        <v>4.2</v>
      </c>
      <c r="O170" s="36">
        <v>4.3</v>
      </c>
      <c r="P170" s="36">
        <v>4.2</v>
      </c>
    </row>
    <row r="171" spans="1:16" s="2" customFormat="1" ht="11.25" x14ac:dyDescent="0.2">
      <c r="A171" s="13" t="s">
        <v>317</v>
      </c>
      <c r="B171" s="23" t="s">
        <v>318</v>
      </c>
      <c r="C171" s="13" t="s">
        <v>193</v>
      </c>
      <c r="D171" s="36">
        <v>1.6</v>
      </c>
      <c r="E171" s="34">
        <v>1.4492753623188406</v>
      </c>
      <c r="F171" s="36">
        <v>1.6</v>
      </c>
      <c r="G171" s="36">
        <v>1.7</v>
      </c>
      <c r="H171" s="36">
        <v>1.7</v>
      </c>
      <c r="I171" s="36">
        <v>1.6</v>
      </c>
      <c r="J171" s="36">
        <v>1.5</v>
      </c>
      <c r="K171" s="36">
        <v>1.5</v>
      </c>
      <c r="L171" s="36">
        <v>1.4</v>
      </c>
      <c r="M171" s="36">
        <v>1.4</v>
      </c>
      <c r="N171" s="36">
        <v>1.4</v>
      </c>
      <c r="O171" s="36">
        <v>1.4</v>
      </c>
      <c r="P171" s="36">
        <v>1.3</v>
      </c>
    </row>
    <row r="172" spans="1:16" s="2" customFormat="1" ht="11.25" x14ac:dyDescent="0.2">
      <c r="A172" s="13" t="s">
        <v>319</v>
      </c>
      <c r="B172" s="23" t="s">
        <v>320</v>
      </c>
      <c r="C172" s="13" t="s">
        <v>51</v>
      </c>
      <c r="D172" s="36">
        <v>7.7</v>
      </c>
      <c r="E172" s="36">
        <v>8.8000000000000007</v>
      </c>
      <c r="F172" s="36">
        <v>8.3000000000000007</v>
      </c>
      <c r="G172" s="36">
        <v>8.4</v>
      </c>
      <c r="H172" s="34">
        <v>8</v>
      </c>
      <c r="I172" s="36">
        <v>8.1999999999999993</v>
      </c>
      <c r="J172" s="34">
        <v>8</v>
      </c>
      <c r="K172" s="34">
        <v>8</v>
      </c>
      <c r="L172" s="36">
        <v>7.8</v>
      </c>
      <c r="M172" s="36">
        <v>7.8</v>
      </c>
      <c r="N172" s="36">
        <v>7.6</v>
      </c>
      <c r="O172" s="36">
        <v>7.8</v>
      </c>
      <c r="P172" s="36">
        <v>7.6</v>
      </c>
    </row>
    <row r="173" spans="1:16" s="2" customFormat="1" ht="21" customHeight="1" x14ac:dyDescent="0.2">
      <c r="A173" s="13" t="s">
        <v>321</v>
      </c>
      <c r="B173" s="24" t="s">
        <v>322</v>
      </c>
      <c r="C173" s="13" t="s">
        <v>51</v>
      </c>
      <c r="D173" s="36">
        <v>2.9</v>
      </c>
      <c r="E173" s="36">
        <v>2.6</v>
      </c>
      <c r="F173" s="36">
        <v>2.8</v>
      </c>
      <c r="G173" s="36">
        <v>3.1</v>
      </c>
      <c r="H173" s="36">
        <v>3</v>
      </c>
      <c r="I173" s="36">
        <v>2.9</v>
      </c>
      <c r="J173" s="36">
        <v>2.8</v>
      </c>
      <c r="K173" s="36">
        <v>2.7</v>
      </c>
      <c r="L173" s="36">
        <v>2.6</v>
      </c>
      <c r="M173" s="36">
        <v>2.6</v>
      </c>
      <c r="N173" s="36">
        <v>2.5</v>
      </c>
      <c r="O173" s="36">
        <v>2.6</v>
      </c>
      <c r="P173" s="36">
        <v>2.4</v>
      </c>
    </row>
    <row r="174" spans="1:16" s="2" customFormat="1" ht="11.25" x14ac:dyDescent="0.2">
      <c r="A174" s="13" t="s">
        <v>323</v>
      </c>
      <c r="B174" s="23" t="s">
        <v>324</v>
      </c>
      <c r="C174" s="13" t="s">
        <v>338</v>
      </c>
      <c r="D174" s="39">
        <v>94944.476999999999</v>
      </c>
      <c r="E174" s="39">
        <v>106120.2</v>
      </c>
      <c r="F174" s="39">
        <v>112557.57101232</v>
      </c>
      <c r="G174" s="39">
        <v>118298.00713394831</v>
      </c>
      <c r="H174" s="39">
        <v>119123.09019968449</v>
      </c>
      <c r="I174" s="39">
        <v>126184.55714364606</v>
      </c>
      <c r="J174" s="39">
        <v>127400.87770164554</v>
      </c>
      <c r="K174" s="39">
        <v>134754.17481604483</v>
      </c>
      <c r="L174" s="39">
        <v>136635.88259670688</v>
      </c>
      <c r="M174" s="39">
        <v>144214.40072067935</v>
      </c>
      <c r="N174" s="39">
        <v>146638.96223578684</v>
      </c>
      <c r="O174" s="39">
        <v>154480.03520958088</v>
      </c>
      <c r="P174" s="39">
        <v>157665.35798837096</v>
      </c>
    </row>
    <row r="175" spans="1:16" s="2" customFormat="1" ht="11.25" x14ac:dyDescent="0.2">
      <c r="A175" s="13" t="s">
        <v>325</v>
      </c>
      <c r="B175" s="23" t="s">
        <v>349</v>
      </c>
      <c r="C175" s="13" t="s">
        <v>141</v>
      </c>
      <c r="D175" s="39">
        <v>106.7</v>
      </c>
      <c r="E175" s="39">
        <v>110.7</v>
      </c>
      <c r="F175" s="39">
        <v>106.06611277807619</v>
      </c>
      <c r="G175" s="39">
        <v>105.1</v>
      </c>
      <c r="H175" s="39">
        <v>105.83303204601479</v>
      </c>
      <c r="I175" s="39">
        <v>106.66668036154476</v>
      </c>
      <c r="J175" s="39">
        <v>106.94893617021278</v>
      </c>
      <c r="K175" s="39">
        <v>106.79133633020028</v>
      </c>
      <c r="L175" s="39">
        <v>107.24877650897224</v>
      </c>
      <c r="M175" s="39">
        <v>107.0203583061889</v>
      </c>
      <c r="N175" s="39">
        <v>107.32097560975615</v>
      </c>
      <c r="O175" s="39">
        <v>107.11831442463533</v>
      </c>
      <c r="P175" s="39">
        <v>107.51941747572813</v>
      </c>
    </row>
    <row r="176" spans="1:16" s="2" customFormat="1" ht="10.5" x14ac:dyDescent="0.2">
      <c r="A176" s="22"/>
      <c r="B176" s="25" t="s">
        <v>326</v>
      </c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</row>
    <row r="177" spans="1:16" s="2" customFormat="1" ht="11.25" x14ac:dyDescent="0.2">
      <c r="A177" s="13" t="s">
        <v>327</v>
      </c>
      <c r="B177" s="23" t="s">
        <v>328</v>
      </c>
      <c r="C177" s="13" t="s">
        <v>344</v>
      </c>
      <c r="D177" s="39">
        <v>33.911000000000001</v>
      </c>
      <c r="E177" s="39">
        <v>34.045383696703936</v>
      </c>
      <c r="F177" s="39">
        <v>34.283701382580858</v>
      </c>
      <c r="G177" s="39">
        <v>33.392752774769534</v>
      </c>
      <c r="H177" s="39">
        <v>34.729389500554404</v>
      </c>
      <c r="I177" s="39">
        <v>32.877777785119967</v>
      </c>
      <c r="J177" s="39">
        <v>35.401961310914167</v>
      </c>
      <c r="K177" s="39">
        <v>32.956888844309645</v>
      </c>
      <c r="L177" s="39">
        <v>36.180804459754278</v>
      </c>
      <c r="M177" s="39">
        <v>33.812150994312333</v>
      </c>
      <c r="N177" s="39">
        <v>37.30240939800666</v>
      </c>
      <c r="O177" s="39">
        <v>34.808876248203369</v>
      </c>
      <c r="P177" s="39">
        <v>38.794505773926929</v>
      </c>
    </row>
    <row r="178" spans="1:16" s="2" customFormat="1" ht="11.25" x14ac:dyDescent="0.2">
      <c r="A178" s="13" t="s">
        <v>329</v>
      </c>
      <c r="B178" s="23" t="s">
        <v>330</v>
      </c>
      <c r="C178" s="13" t="s">
        <v>141</v>
      </c>
      <c r="D178" s="34">
        <v>104</v>
      </c>
      <c r="E178" s="34">
        <v>100.4</v>
      </c>
      <c r="F178" s="34">
        <v>100.7</v>
      </c>
      <c r="G178" s="34">
        <v>97.4</v>
      </c>
      <c r="H178" s="34">
        <v>101.3</v>
      </c>
      <c r="I178" s="34">
        <v>98.5</v>
      </c>
      <c r="J178" s="34">
        <v>101.9</v>
      </c>
      <c r="K178" s="34">
        <v>100.2</v>
      </c>
      <c r="L178" s="34">
        <v>102.2</v>
      </c>
      <c r="M178" s="34">
        <v>102.6</v>
      </c>
      <c r="N178" s="34">
        <v>103.1</v>
      </c>
      <c r="O178" s="34">
        <v>102.9</v>
      </c>
      <c r="P178" s="34">
        <v>104</v>
      </c>
    </row>
    <row r="179" spans="1:16" s="2" customFormat="1" ht="11.25" x14ac:dyDescent="0.2">
      <c r="A179" s="13" t="s">
        <v>331</v>
      </c>
      <c r="B179" s="23" t="s">
        <v>332</v>
      </c>
      <c r="C179" s="13" t="s">
        <v>344</v>
      </c>
      <c r="D179" s="36"/>
      <c r="E179" s="36"/>
      <c r="F179" s="39">
        <v>571.39502304301425</v>
      </c>
      <c r="G179" s="39">
        <v>556.54587957949218</v>
      </c>
      <c r="H179" s="39">
        <v>595.96500903386379</v>
      </c>
      <c r="I179" s="39">
        <v>547.96296308533272</v>
      </c>
      <c r="J179" s="39">
        <v>625.3854597689342</v>
      </c>
      <c r="K179" s="39">
        <v>549.28148073849411</v>
      </c>
      <c r="L179" s="39">
        <v>657.90550367691867</v>
      </c>
      <c r="M179" s="39">
        <v>614.76638171476964</v>
      </c>
      <c r="N179" s="39">
        <v>813.96068914908381</v>
      </c>
      <c r="O179" s="39">
        <v>632.88865905824309</v>
      </c>
      <c r="P179" s="39">
        <v>870.9379373895199</v>
      </c>
    </row>
    <row r="180" spans="1:16" s="2" customFormat="1" ht="10.5" x14ac:dyDescent="0.2">
      <c r="A180" s="22"/>
      <c r="B180" s="25" t="s">
        <v>333</v>
      </c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</row>
    <row r="181" spans="1:16" s="2" customFormat="1" ht="21" x14ac:dyDescent="0.2">
      <c r="A181" s="13" t="s">
        <v>334</v>
      </c>
      <c r="B181" s="24" t="s">
        <v>335</v>
      </c>
      <c r="C181" s="13" t="s">
        <v>141</v>
      </c>
      <c r="D181" s="36">
        <v>94.6</v>
      </c>
      <c r="E181" s="36">
        <v>112.7</v>
      </c>
      <c r="F181" s="36">
        <v>121.8</v>
      </c>
      <c r="G181" s="34">
        <v>103</v>
      </c>
      <c r="H181" s="34">
        <v>105</v>
      </c>
      <c r="I181" s="34">
        <v>103.3</v>
      </c>
      <c r="J181" s="34">
        <v>107</v>
      </c>
      <c r="K181" s="36">
        <v>104.5</v>
      </c>
      <c r="L181" s="36">
        <v>106.5</v>
      </c>
      <c r="M181" s="36">
        <v>106.5</v>
      </c>
      <c r="N181" s="34">
        <v>107</v>
      </c>
      <c r="O181" s="36">
        <v>106.5</v>
      </c>
      <c r="P181" s="36">
        <v>107.1</v>
      </c>
    </row>
    <row r="182" spans="1:16" s="2" customFormat="1" x14ac:dyDescent="0.2">
      <c r="A182" s="50" t="s">
        <v>355</v>
      </c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</row>
    <row r="183" spans="1:16" s="4" customFormat="1" x14ac:dyDescent="0.2">
      <c r="A183" s="47" t="s">
        <v>337</v>
      </c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</row>
    <row r="184" spans="1:16" x14ac:dyDescent="0.2">
      <c r="A184" s="47" t="s">
        <v>356</v>
      </c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</row>
  </sheetData>
  <mergeCells count="11">
    <mergeCell ref="M8:N8"/>
    <mergeCell ref="A184:P184"/>
    <mergeCell ref="A183:P183"/>
    <mergeCell ref="A182:P182"/>
    <mergeCell ref="A3:P3"/>
    <mergeCell ref="A5:P5"/>
    <mergeCell ref="G8:H8"/>
    <mergeCell ref="I8:J8"/>
    <mergeCell ref="O8:P8"/>
    <mergeCell ref="G7:P7"/>
    <mergeCell ref="K8:L8"/>
  </mergeCells>
  <phoneticPr fontId="0" type="noConversion"/>
  <pageMargins left="0.39370078740157483" right="0.39370078740157483" top="0.78740157480314965" bottom="0.39370078740157483" header="0.19685039370078741" footer="0.19685039370078741"/>
  <pageSetup paperSize="9" scale="83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стр.1_6</vt:lpstr>
      <vt:lpstr>стр.1_6!Заголовки_для_печати</vt:lpstr>
      <vt:lpstr>стр.1_6!Область_печати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Ахметшина Ирина Викторовна</cp:lastModifiedBy>
  <cp:lastPrinted>2019-09-09T21:42:35Z</cp:lastPrinted>
  <dcterms:created xsi:type="dcterms:W3CDTF">2018-10-15T12:06:40Z</dcterms:created>
  <dcterms:modified xsi:type="dcterms:W3CDTF">2019-10-03T21:37:17Z</dcterms:modified>
</cp:coreProperties>
</file>